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муниципальные программы 14" sheetId="1" r:id="rId1"/>
  </sheets>
  <calcPr calcId="124519"/>
</workbook>
</file>

<file path=xl/calcChain.xml><?xml version="1.0" encoding="utf-8"?>
<calcChain xmlns="http://schemas.openxmlformats.org/spreadsheetml/2006/main">
  <c r="G13" i="1"/>
  <c r="G16"/>
  <c r="G20"/>
  <c r="G22"/>
  <c r="G26"/>
  <c r="G28"/>
  <c r="G32"/>
  <c r="G34"/>
  <c r="G36"/>
  <c r="G41"/>
  <c r="G43"/>
  <c r="G45"/>
  <c r="G50"/>
  <c r="G53"/>
  <c r="G56"/>
  <c r="G62"/>
  <c r="G64"/>
  <c r="G68"/>
  <c r="G70"/>
  <c r="G73"/>
  <c r="G75"/>
  <c r="G79"/>
  <c r="G82"/>
  <c r="G87"/>
  <c r="G92"/>
  <c r="G95"/>
  <c r="G100"/>
  <c r="G102"/>
  <c r="G104"/>
  <c r="G108"/>
  <c r="G113"/>
  <c r="G118"/>
  <c r="G123"/>
  <c r="G127"/>
  <c r="G130"/>
  <c r="G134"/>
  <c r="G137"/>
  <c r="G142"/>
  <c r="G147"/>
  <c r="G152"/>
  <c r="G155"/>
  <c r="G157"/>
  <c r="G159"/>
  <c r="G162"/>
  <c r="G164"/>
  <c r="G167"/>
  <c r="G171"/>
  <c r="G173"/>
  <c r="G175"/>
  <c r="G179"/>
  <c r="G181"/>
  <c r="G183"/>
  <c r="G187"/>
  <c r="G190"/>
  <c r="G194"/>
  <c r="G197"/>
  <c r="G202"/>
  <c r="G205"/>
  <c r="G208"/>
  <c r="G210"/>
  <c r="G214"/>
  <c r="G216"/>
  <c r="F201"/>
  <c r="F200" s="1"/>
  <c r="G200" s="1"/>
  <c r="E201"/>
  <c r="E200" s="1"/>
  <c r="F215"/>
  <c r="F213"/>
  <c r="F209"/>
  <c r="F207"/>
  <c r="F204"/>
  <c r="F203" s="1"/>
  <c r="F196"/>
  <c r="F195" s="1"/>
  <c r="F193"/>
  <c r="F192" s="1"/>
  <c r="F189"/>
  <c r="F188" s="1"/>
  <c r="F186"/>
  <c r="F185" s="1"/>
  <c r="F163"/>
  <c r="G163" s="1"/>
  <c r="E163"/>
  <c r="F182"/>
  <c r="F180"/>
  <c r="F178"/>
  <c r="F174"/>
  <c r="F172"/>
  <c r="F170"/>
  <c r="F166"/>
  <c r="F165" s="1"/>
  <c r="F161"/>
  <c r="F160" s="1"/>
  <c r="F158"/>
  <c r="F156"/>
  <c r="F154"/>
  <c r="F151"/>
  <c r="F150" s="1"/>
  <c r="F146"/>
  <c r="F145" s="1"/>
  <c r="F144" s="1"/>
  <c r="F143" s="1"/>
  <c r="F141"/>
  <c r="F140" s="1"/>
  <c r="F139" s="1"/>
  <c r="F133"/>
  <c r="F132" s="1"/>
  <c r="F136"/>
  <c r="F135" s="1"/>
  <c r="F129"/>
  <c r="F128" s="1"/>
  <c r="F126"/>
  <c r="F125" s="1"/>
  <c r="F122"/>
  <c r="F121" s="1"/>
  <c r="F120" s="1"/>
  <c r="F117"/>
  <c r="F116" s="1"/>
  <c r="F115" s="1"/>
  <c r="F114" s="1"/>
  <c r="F112"/>
  <c r="F111" s="1"/>
  <c r="F110" s="1"/>
  <c r="F109" s="1"/>
  <c r="F107"/>
  <c r="F106" s="1"/>
  <c r="F105" s="1"/>
  <c r="F101"/>
  <c r="F103"/>
  <c r="F99"/>
  <c r="F94"/>
  <c r="F93" s="1"/>
  <c r="F91"/>
  <c r="F90" s="1"/>
  <c r="F86"/>
  <c r="F85" s="1"/>
  <c r="F84" s="1"/>
  <c r="F78"/>
  <c r="F77" s="1"/>
  <c r="F81"/>
  <c r="F80" s="1"/>
  <c r="F74"/>
  <c r="F72"/>
  <c r="F69"/>
  <c r="F67"/>
  <c r="F66" s="1"/>
  <c r="F63"/>
  <c r="F61"/>
  <c r="F55"/>
  <c r="F54" s="1"/>
  <c r="F52"/>
  <c r="F51" s="1"/>
  <c r="F49"/>
  <c r="F48" s="1"/>
  <c r="F44"/>
  <c r="F42"/>
  <c r="F40"/>
  <c r="F35"/>
  <c r="F33"/>
  <c r="F31"/>
  <c r="F27"/>
  <c r="F25"/>
  <c r="F21"/>
  <c r="F19"/>
  <c r="F24" l="1"/>
  <c r="F76"/>
  <c r="G201"/>
  <c r="F212"/>
  <c r="F206"/>
  <c r="F191"/>
  <c r="F184"/>
  <c r="F177"/>
  <c r="F169"/>
  <c r="F153"/>
  <c r="F138"/>
  <c r="F131"/>
  <c r="F124"/>
  <c r="F98"/>
  <c r="F89"/>
  <c r="F71"/>
  <c r="F60"/>
  <c r="F47"/>
  <c r="F39"/>
  <c r="F30"/>
  <c r="F38" l="1"/>
  <c r="F88"/>
  <c r="F29"/>
  <c r="F46"/>
  <c r="F65"/>
  <c r="F97"/>
  <c r="F149"/>
  <c r="F176"/>
  <c r="F211"/>
  <c r="F23"/>
  <c r="F59"/>
  <c r="F119"/>
  <c r="F168"/>
  <c r="F199"/>
  <c r="F148"/>
  <c r="F96" l="1"/>
  <c r="F83"/>
  <c r="F37"/>
  <c r="F198"/>
  <c r="F58"/>
  <c r="F57" l="1"/>
  <c r="F15" l="1"/>
  <c r="E15"/>
  <c r="F18"/>
  <c r="F11"/>
  <c r="E215"/>
  <c r="G215" s="1"/>
  <c r="E213"/>
  <c r="G213" s="1"/>
  <c r="E207"/>
  <c r="G207" s="1"/>
  <c r="E209"/>
  <c r="G209" s="1"/>
  <c r="E204"/>
  <c r="E196"/>
  <c r="G196" s="1"/>
  <c r="E186"/>
  <c r="E189"/>
  <c r="E203" l="1"/>
  <c r="G204"/>
  <c r="E185"/>
  <c r="G185" s="1"/>
  <c r="G186"/>
  <c r="F10"/>
  <c r="E195"/>
  <c r="G195" s="1"/>
  <c r="E206"/>
  <c r="G206" s="1"/>
  <c r="E212"/>
  <c r="G212" s="1"/>
  <c r="E188"/>
  <c r="G188" s="1"/>
  <c r="G189"/>
  <c r="F17"/>
  <c r="F14"/>
  <c r="G15"/>
  <c r="F9"/>
  <c r="E184"/>
  <c r="G184" s="1"/>
  <c r="G203" l="1"/>
  <c r="E199"/>
  <c r="F217"/>
  <c r="E174"/>
  <c r="G174" s="1"/>
  <c r="E161"/>
  <c r="E74"/>
  <c r="G74" s="1"/>
  <c r="E72"/>
  <c r="G72" s="1"/>
  <c r="E67"/>
  <c r="G67" s="1"/>
  <c r="E69"/>
  <c r="G69" s="1"/>
  <c r="E49"/>
  <c r="E211"/>
  <c r="G211" s="1"/>
  <c r="E193"/>
  <c r="E182"/>
  <c r="G182" s="1"/>
  <c r="E180"/>
  <c r="G180" s="1"/>
  <c r="E178"/>
  <c r="G178" s="1"/>
  <c r="E172"/>
  <c r="G172" s="1"/>
  <c r="E170"/>
  <c r="G170" s="1"/>
  <c r="E166"/>
  <c r="E158"/>
  <c r="G158" s="1"/>
  <c r="E156"/>
  <c r="G156" s="1"/>
  <c r="E154"/>
  <c r="G154" s="1"/>
  <c r="E151"/>
  <c r="E146"/>
  <c r="E141"/>
  <c r="E136"/>
  <c r="E133"/>
  <c r="E129"/>
  <c r="E126"/>
  <c r="E122"/>
  <c r="E117"/>
  <c r="E112"/>
  <c r="E107"/>
  <c r="E103"/>
  <c r="G103" s="1"/>
  <c r="E101"/>
  <c r="G101" s="1"/>
  <c r="E99"/>
  <c r="G99" s="1"/>
  <c r="E94"/>
  <c r="E91"/>
  <c r="E86"/>
  <c r="E81"/>
  <c r="E78"/>
  <c r="E63"/>
  <c r="G63" s="1"/>
  <c r="E61"/>
  <c r="G61" s="1"/>
  <c r="E55"/>
  <c r="E52"/>
  <c r="E44"/>
  <c r="G44" s="1"/>
  <c r="E42"/>
  <c r="G42" s="1"/>
  <c r="E40"/>
  <c r="G40" s="1"/>
  <c r="E35"/>
  <c r="G35" s="1"/>
  <c r="E33"/>
  <c r="G33" s="1"/>
  <c r="E31"/>
  <c r="G31" s="1"/>
  <c r="E27"/>
  <c r="G27" s="1"/>
  <c r="E25"/>
  <c r="G25" s="1"/>
  <c r="E21"/>
  <c r="G21" s="1"/>
  <c r="E19"/>
  <c r="G19" s="1"/>
  <c r="E14"/>
  <c r="G14" s="1"/>
  <c r="E12"/>
  <c r="E54" l="1"/>
  <c r="G54" s="1"/>
  <c r="G55"/>
  <c r="E80"/>
  <c r="G80" s="1"/>
  <c r="G81"/>
  <c r="E90"/>
  <c r="G90" s="1"/>
  <c r="G91"/>
  <c r="E111"/>
  <c r="G112"/>
  <c r="E121"/>
  <c r="G122"/>
  <c r="E128"/>
  <c r="G128" s="1"/>
  <c r="G129"/>
  <c r="E135"/>
  <c r="G135" s="1"/>
  <c r="G136"/>
  <c r="E145"/>
  <c r="G146"/>
  <c r="E160"/>
  <c r="G160" s="1"/>
  <c r="G161"/>
  <c r="E11"/>
  <c r="G12"/>
  <c r="E51"/>
  <c r="G51" s="1"/>
  <c r="G52"/>
  <c r="E77"/>
  <c r="G78"/>
  <c r="E85"/>
  <c r="G86"/>
  <c r="E93"/>
  <c r="G93" s="1"/>
  <c r="G94"/>
  <c r="E106"/>
  <c r="G107"/>
  <c r="E116"/>
  <c r="G117"/>
  <c r="E125"/>
  <c r="G125" s="1"/>
  <c r="G126"/>
  <c r="E132"/>
  <c r="G132" s="1"/>
  <c r="G133"/>
  <c r="E140"/>
  <c r="G141"/>
  <c r="E150"/>
  <c r="G150" s="1"/>
  <c r="G151"/>
  <c r="E165"/>
  <c r="G165" s="1"/>
  <c r="G166"/>
  <c r="E192"/>
  <c r="G193"/>
  <c r="E48"/>
  <c r="G48" s="1"/>
  <c r="G49"/>
  <c r="E198"/>
  <c r="G198" s="1"/>
  <c r="G199"/>
  <c r="E169"/>
  <c r="E66"/>
  <c r="G66" s="1"/>
  <c r="E177"/>
  <c r="E124"/>
  <c r="E24"/>
  <c r="E153"/>
  <c r="E131"/>
  <c r="G131" s="1"/>
  <c r="E60"/>
  <c r="E89"/>
  <c r="E98"/>
  <c r="E71"/>
  <c r="E47"/>
  <c r="G47" s="1"/>
  <c r="E39"/>
  <c r="E30"/>
  <c r="E18"/>
  <c r="E46"/>
  <c r="G46" s="1"/>
  <c r="E38" l="1"/>
  <c r="G39"/>
  <c r="E88"/>
  <c r="G89"/>
  <c r="G124"/>
  <c r="E144"/>
  <c r="G145"/>
  <c r="E120"/>
  <c r="G120" s="1"/>
  <c r="G121"/>
  <c r="E110"/>
  <c r="G111"/>
  <c r="E17"/>
  <c r="G17" s="1"/>
  <c r="G18"/>
  <c r="E65"/>
  <c r="G65" s="1"/>
  <c r="G71"/>
  <c r="E23"/>
  <c r="G23" s="1"/>
  <c r="G24"/>
  <c r="E29"/>
  <c r="G29" s="1"/>
  <c r="G30"/>
  <c r="E97"/>
  <c r="G98"/>
  <c r="E59"/>
  <c r="G60"/>
  <c r="E149"/>
  <c r="G149" s="1"/>
  <c r="G153"/>
  <c r="E176"/>
  <c r="G176" s="1"/>
  <c r="G177"/>
  <c r="E168"/>
  <c r="G168" s="1"/>
  <c r="G169"/>
  <c r="E191"/>
  <c r="G191" s="1"/>
  <c r="G192"/>
  <c r="E139"/>
  <c r="G140"/>
  <c r="E115"/>
  <c r="G116"/>
  <c r="E105"/>
  <c r="G105" s="1"/>
  <c r="G106"/>
  <c r="G85"/>
  <c r="E84"/>
  <c r="G84" s="1"/>
  <c r="E76"/>
  <c r="G76" s="1"/>
  <c r="G77"/>
  <c r="E10"/>
  <c r="G10" s="1"/>
  <c r="G11"/>
  <c r="E148"/>
  <c r="G148" s="1"/>
  <c r="E9"/>
  <c r="G9" s="1"/>
  <c r="G139" l="1"/>
  <c r="E58"/>
  <c r="G59"/>
  <c r="E96"/>
  <c r="G96" s="1"/>
  <c r="G97"/>
  <c r="E109"/>
  <c r="G109" s="1"/>
  <c r="G110"/>
  <c r="E143"/>
  <c r="G143" s="1"/>
  <c r="G144"/>
  <c r="E83"/>
  <c r="G83" s="1"/>
  <c r="G88"/>
  <c r="E37"/>
  <c r="G37" s="1"/>
  <c r="G38"/>
  <c r="E119"/>
  <c r="G119" s="1"/>
  <c r="E114"/>
  <c r="G114" s="1"/>
  <c r="G115"/>
  <c r="G58" l="1"/>
  <c r="E57"/>
  <c r="E138"/>
  <c r="G138" s="1"/>
  <c r="G57" l="1"/>
  <c r="E217"/>
  <c r="G217" s="1"/>
</calcChain>
</file>

<file path=xl/sharedStrings.xml><?xml version="1.0" encoding="utf-8"?>
<sst xmlns="http://schemas.openxmlformats.org/spreadsheetml/2006/main" count="279" uniqueCount="117">
  <si>
    <t>ИТОГО РАСХОДОВ</t>
  </si>
  <si>
    <t>Резервные средства</t>
  </si>
  <si>
    <t>Иные бюджетные ассигнования</t>
  </si>
  <si>
    <t>Непрограммные расходы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</si>
  <si>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</si>
  <si>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</si>
  <si>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</si>
  <si>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Иные межбюджетные трансферты</t>
  </si>
  <si>
    <t>Межбюджетные трансферты</t>
  </si>
  <si>
    <t>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</si>
  <si>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</si>
  <si>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</si>
  <si>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"«Совершенствование системы управления в администрации городского поселения Игрим»"</t>
  </si>
  <si>
    <t>Муниципальная программа "Повышение эффективности муниципального управления в городском поселении Игрим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</si>
  <si>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</si>
  <si>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</si>
  <si>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</si>
  <si>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</si>
  <si>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</si>
  <si>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</si>
  <si>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>Подпрограмма "Совершенствование системы управления в Хозяйственно-эксплуатационной службе"</t>
  </si>
  <si>
    <t>2510204</t>
  </si>
  <si>
    <t>240</t>
  </si>
  <si>
    <t>200</t>
  </si>
  <si>
    <t>120</t>
  </si>
  <si>
    <t>Расходы на обеспечение функций муниципальных органов</t>
  </si>
  <si>
    <t>Расходы на содержание главы муниципального образования</t>
  </si>
  <si>
    <t>Подпрограмма "Профилактика экстремизма"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</si>
  <si>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</si>
  <si>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</si>
  <si>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Реализация мероприятий программы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</si>
  <si>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</si>
  <si>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Подпрограмма "Дорожное хозяйство"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</si>
  <si>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</si>
  <si>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</si>
  <si>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</si>
  <si>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</si>
  <si>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</si>
  <si>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</si>
  <si>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</si>
  <si>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</si>
  <si>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870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</si>
  <si>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</si>
  <si>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</si>
  <si>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 xml:space="preserve">Мероприятия по противодействию злоупотребления наркотикаими и их незаконному обороту          </t>
  </si>
  <si>
    <t>Подпрограма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</si>
  <si>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</si>
  <si>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</si>
  <si>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</si>
  <si>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</si>
  <si>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</si>
  <si>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</si>
  <si>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</si>
  <si>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</si>
  <si>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 xml:space="preserve">Расходы на обеспечение деятельности подведомственных учреждений </t>
  </si>
  <si>
    <t>Подпрограмма "Развитие массовой физической культуры и спорта"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</si>
  <si>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</si>
  <si>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</si>
  <si>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</si>
  <si>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</si>
  <si>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Расходы местного бюджета на софинансирвоание муниципальной программы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</si>
  <si>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</si>
  <si>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</si>
  <si>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</si>
  <si>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</si>
  <si>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ВР</t>
  </si>
  <si>
    <t>ЦСР</t>
  </si>
  <si>
    <t>Наименование показателя</t>
  </si>
  <si>
    <t>городского поселения Игрим</t>
  </si>
  <si>
    <t xml:space="preserve">                 к решению Совета депутатов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</si>
  <si>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</si>
  <si>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</si>
  <si>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</si>
  <si>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Подпрограмма "Укрепление пожарной безопасности"</t>
  </si>
  <si>
    <t>1420000</t>
  </si>
  <si>
    <t>Расходы по переданным полномочиям поселениями</t>
  </si>
  <si>
    <t>Услуги в области информационных технологий</t>
  </si>
  <si>
    <t>Подпрограмма "Развитие казачества"</t>
  </si>
  <si>
    <t xml:space="preserve">Реализация мероприятий развития российского казачества  </t>
  </si>
  <si>
    <t>2517080</t>
  </si>
  <si>
    <t>0300000</t>
  </si>
  <si>
    <t>0310000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</si>
  <si>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</si>
  <si>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</si>
  <si>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</si>
  <si>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Фонд оплаты труда государственных (муниципальных) органов и взносы по обязательному социальному страхованию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</si>
  <si>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</si>
  <si>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 xml:space="preserve"> Муниципальная программа "Обеспечение экологической безопасности в городском поселении Игрим" на 2014-2018 годы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</si>
  <si>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</si>
  <si>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0315641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</si>
  <si>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</si>
  <si>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</si>
  <si>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</si>
  <si>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Иные выплаты населению</t>
  </si>
  <si>
    <t>Оценка недвижимости, признание прав и регулирование отношений по муниципальной собственности</t>
  </si>
  <si>
    <t>2202031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</si>
  <si>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</si>
  <si>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</si>
  <si>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Ханты-Мансийского автоновного округа - Югры на 2014-2020 годы"</t>
  </si>
  <si>
    <t>Расходы местного бюджета на софинансирование  государственной программы</t>
  </si>
  <si>
    <t>Подпрограмма "Содействие проведению капитального ремонта многоквартирных домов"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</si>
  <si>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</si>
  <si>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1225641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</si>
  <si>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</si>
  <si>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0317061</t>
  </si>
  <si>
    <t>Мероприятия по организации отдыха и оздоровления детей</t>
  </si>
  <si>
    <t>Муниципальная программа "Развитие физической культуры и спорта на территории городского поселения Игрим на 2014-2018 годы"</t>
  </si>
  <si>
    <t xml:space="preserve">Реализация мероприятий  муниципальной программы  «Развитие и содержание дорожно-транспортной системы на территории городского поселения Игрим на 2014-2018 годы», подпрограмма  «Автомобильный транспорт» </t>
  </si>
  <si>
    <t xml:space="preserve">Реализация мероприятий  муниципальной программы  «Развитие и содержание дорожно-транспортной системы на территории городского поселения Игрим на 2014-2018 годы», подпрограмма «Дорожное хозяйство»  </t>
  </si>
  <si>
    <t>Утверждено решением Совета депутатов городского поселения Игрим от 04.07.2014 г. № 65</t>
  </si>
  <si>
    <t>исполнено в I полугодии 2014 г.</t>
  </si>
  <si>
    <t>% исполнения</t>
  </si>
  <si>
    <t>Приложение №  8</t>
  </si>
  <si>
    <t>Исполнение бюджета городского поселения Игрим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в I полугодии  2014 года</t>
  </si>
  <si>
    <t>тыс.руб.</t>
  </si>
  <si>
    <t>Муниципальная программа "Комплексное социально-экономическое развитие Березовского района на 2014-2016гг"</t>
  </si>
  <si>
    <t xml:space="preserve">           от 18.09.2014 г. № 74</t>
  </si>
</sst>
</file>

<file path=xl/styles.xml><?xml version="1.0" encoding="utf-8"?>
<styleSheet xmlns="http://schemas.openxmlformats.org/spreadsheetml/2006/main">
  <numFmts count="8">
    <numFmt numFmtId="164" formatCode="#,##0.0_ ;[Red]\-#,##0.0\ "/>
    <numFmt numFmtId="165" formatCode="#,##0.0;[Red]\-#,##0.0;0.0"/>
    <numFmt numFmtId="166" formatCode="000;;"/>
    <numFmt numFmtId="167" formatCode="0000000"/>
    <numFmt numFmtId="168" formatCode="00;;"/>
    <numFmt numFmtId="169" formatCode="000"/>
    <numFmt numFmtId="170" formatCode="0000"/>
    <numFmt numFmtId="171" formatCode="0.0%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17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170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6" fillId="0" borderId="1" xfId="0" applyNumberFormat="1" applyFont="1" applyFill="1" applyBorder="1" applyAlignment="1">
      <alignment horizontal="left" vertical="top" wrapText="1"/>
    </xf>
    <xf numFmtId="17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0" applyNumberFormat="1" applyFont="1" applyFill="1" applyBorder="1" applyAlignment="1">
      <alignment horizontal="center" vertical="top" wrapText="1"/>
    </xf>
    <xf numFmtId="164" fontId="3" fillId="0" borderId="0" xfId="1" applyNumberFormat="1" applyFont="1" applyFill="1"/>
    <xf numFmtId="167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171" fontId="6" fillId="0" borderId="1" xfId="1" applyNumberFormat="1" applyFont="1" applyFill="1" applyBorder="1" applyAlignment="1" applyProtection="1">
      <alignment horizontal="right" vertical="center"/>
      <protection hidden="1"/>
    </xf>
    <xf numFmtId="171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19"/>
  <sheetViews>
    <sheetView tabSelected="1" zoomScale="142" zoomScaleNormal="142" workbookViewId="0">
      <selection activeCell="B7" sqref="B7"/>
    </sheetView>
  </sheetViews>
  <sheetFormatPr defaultColWidth="11.140625" defaultRowHeight="12.75"/>
  <cols>
    <col min="1" max="1" width="4.7109375" style="1" customWidth="1"/>
    <col min="2" max="2" width="58" style="1" customWidth="1"/>
    <col min="3" max="3" width="7.7109375" style="1" customWidth="1"/>
    <col min="4" max="4" width="5.85546875" style="1" customWidth="1"/>
    <col min="5" max="5" width="8.5703125" style="1" customWidth="1"/>
    <col min="6" max="6" width="8.28515625" style="1" customWidth="1"/>
    <col min="7" max="7" width="7.7109375" style="1" customWidth="1"/>
    <col min="8" max="16384" width="11.140625" style="1"/>
  </cols>
  <sheetData>
    <row r="1" spans="2:7" ht="12.75" customHeight="1">
      <c r="F1" s="2"/>
      <c r="G1" s="2" t="s">
        <v>112</v>
      </c>
    </row>
    <row r="2" spans="2:7" ht="12.75" customHeight="1">
      <c r="F2" s="2"/>
      <c r="G2" s="2" t="s">
        <v>69</v>
      </c>
    </row>
    <row r="3" spans="2:7" ht="12.75" customHeight="1">
      <c r="F3" s="2"/>
      <c r="G3" s="2" t="s">
        <v>68</v>
      </c>
    </row>
    <row r="4" spans="2:7" ht="12.75" customHeight="1">
      <c r="F4" s="2"/>
      <c r="G4" s="2" t="s">
        <v>116</v>
      </c>
    </row>
    <row r="5" spans="2:7" ht="42.75" customHeight="1">
      <c r="B5" s="37" t="s">
        <v>113</v>
      </c>
      <c r="C5" s="37"/>
      <c r="D5" s="37"/>
      <c r="E5" s="37"/>
      <c r="F5" s="37"/>
      <c r="G5" s="37"/>
    </row>
    <row r="6" spans="2:7" ht="12" customHeight="1">
      <c r="B6" s="32"/>
      <c r="C6" s="32"/>
      <c r="D6" s="32"/>
      <c r="E6" s="32"/>
      <c r="F6" s="32"/>
      <c r="G6" s="32" t="s">
        <v>114</v>
      </c>
    </row>
    <row r="7" spans="2:7" ht="101.25" customHeight="1">
      <c r="B7" s="35" t="s">
        <v>67</v>
      </c>
      <c r="C7" s="35" t="s">
        <v>66</v>
      </c>
      <c r="D7" s="35" t="s">
        <v>65</v>
      </c>
      <c r="E7" s="36" t="s">
        <v>109</v>
      </c>
      <c r="F7" s="36" t="s">
        <v>110</v>
      </c>
      <c r="G7" s="36" t="s">
        <v>111</v>
      </c>
    </row>
    <row r="8" spans="2:7" ht="12.75" customHeight="1">
      <c r="B8" s="5"/>
      <c r="C8" s="5"/>
      <c r="D8" s="5"/>
      <c r="E8" s="6">
        <v>2014</v>
      </c>
      <c r="F8" s="6"/>
      <c r="G8" s="6"/>
    </row>
    <row r="9" spans="2:7" ht="23.25" customHeight="1">
      <c r="B9" s="17" t="s">
        <v>62</v>
      </c>
      <c r="C9" s="18">
        <v>500000</v>
      </c>
      <c r="D9" s="19"/>
      <c r="E9" s="20">
        <f>E10+E17+E23+E29</f>
        <v>26528.1</v>
      </c>
      <c r="F9" s="20">
        <f>F10+F17+F23+F29</f>
        <v>10932.3</v>
      </c>
      <c r="G9" s="33">
        <f>F9/E9</f>
        <v>0.41210263833444538</v>
      </c>
    </row>
    <row r="10" spans="2:7" ht="22.5">
      <c r="B10" s="8" t="s">
        <v>61</v>
      </c>
      <c r="C10" s="7">
        <v>510000</v>
      </c>
      <c r="D10" s="11"/>
      <c r="E10" s="12">
        <f>E11</f>
        <v>174</v>
      </c>
      <c r="F10" s="12">
        <f>F11</f>
        <v>10</v>
      </c>
      <c r="G10" s="34">
        <f t="shared" ref="G10:G73" si="0">F10/E10</f>
        <v>5.7471264367816091E-2</v>
      </c>
    </row>
    <row r="11" spans="2:7" ht="22.5">
      <c r="B11" s="8" t="s">
        <v>84</v>
      </c>
      <c r="C11" s="7">
        <v>515641</v>
      </c>
      <c r="D11" s="11"/>
      <c r="E11" s="12">
        <f>E12+E15</f>
        <v>174</v>
      </c>
      <c r="F11" s="12">
        <f>F12+F15</f>
        <v>10</v>
      </c>
      <c r="G11" s="34">
        <f t="shared" si="0"/>
        <v>5.7471264367816091E-2</v>
      </c>
    </row>
    <row r="12" spans="2:7">
      <c r="B12" s="8" t="s">
        <v>15</v>
      </c>
      <c r="C12" s="7">
        <v>515641</v>
      </c>
      <c r="D12" s="11">
        <v>200</v>
      </c>
      <c r="E12" s="12">
        <f>E13</f>
        <v>147.9</v>
      </c>
      <c r="F12" s="12"/>
      <c r="G12" s="34">
        <f t="shared" si="0"/>
        <v>0</v>
      </c>
    </row>
    <row r="13" spans="2:7" ht="22.5">
      <c r="B13" s="8" t="s">
        <v>14</v>
      </c>
      <c r="C13" s="7">
        <v>515641</v>
      </c>
      <c r="D13" s="11">
        <v>240</v>
      </c>
      <c r="E13" s="12">
        <v>147.9</v>
      </c>
      <c r="F13" s="12">
        <v>0</v>
      </c>
      <c r="G13" s="34">
        <f t="shared" si="0"/>
        <v>0</v>
      </c>
    </row>
    <row r="14" spans="2:7">
      <c r="B14" s="8" t="s">
        <v>60</v>
      </c>
      <c r="C14" s="7">
        <v>517061</v>
      </c>
      <c r="D14" s="11"/>
      <c r="E14" s="12">
        <f>E15</f>
        <v>26.1</v>
      </c>
      <c r="F14" s="12">
        <f>F15</f>
        <v>10</v>
      </c>
      <c r="G14" s="34">
        <f t="shared" si="0"/>
        <v>0.38314176245210724</v>
      </c>
    </row>
    <row r="15" spans="2:7" ht="22.5">
      <c r="B15" s="8" t="s">
        <v>85</v>
      </c>
      <c r="C15" s="7">
        <v>517061</v>
      </c>
      <c r="D15" s="11">
        <v>200</v>
      </c>
      <c r="E15" s="12">
        <f>E16</f>
        <v>26.1</v>
      </c>
      <c r="F15" s="12">
        <f>F16</f>
        <v>10</v>
      </c>
      <c r="G15" s="34">
        <f t="shared" si="0"/>
        <v>0.38314176245210724</v>
      </c>
    </row>
    <row r="16" spans="2:7" ht="22.5">
      <c r="B16" s="8" t="s">
        <v>14</v>
      </c>
      <c r="C16" s="7">
        <v>517061</v>
      </c>
      <c r="D16" s="11">
        <v>240</v>
      </c>
      <c r="E16" s="12">
        <v>26.1</v>
      </c>
      <c r="F16" s="12">
        <v>10</v>
      </c>
      <c r="G16" s="34">
        <f t="shared" si="0"/>
        <v>0.38314176245210724</v>
      </c>
    </row>
    <row r="17" spans="2:7">
      <c r="B17" s="8" t="s">
        <v>59</v>
      </c>
      <c r="C17" s="7">
        <v>550000</v>
      </c>
      <c r="D17" s="11"/>
      <c r="E17" s="12">
        <f>E18</f>
        <v>6937.4</v>
      </c>
      <c r="F17" s="12">
        <f>F18</f>
        <v>2875.9</v>
      </c>
      <c r="G17" s="34">
        <f t="shared" si="0"/>
        <v>0.41455011964136423</v>
      </c>
    </row>
    <row r="18" spans="2:7">
      <c r="B18" s="8" t="s">
        <v>56</v>
      </c>
      <c r="C18" s="7">
        <v>550059</v>
      </c>
      <c r="D18" s="11"/>
      <c r="E18" s="12">
        <f>E19+E21</f>
        <v>6937.4</v>
      </c>
      <c r="F18" s="12">
        <f>F19+F21</f>
        <v>2875.9</v>
      </c>
      <c r="G18" s="34">
        <f t="shared" si="0"/>
        <v>0.41455011964136423</v>
      </c>
    </row>
    <row r="19" spans="2:7" ht="33.75">
      <c r="B19" s="8" t="s">
        <v>5</v>
      </c>
      <c r="C19" s="7">
        <v>550059</v>
      </c>
      <c r="D19" s="11">
        <v>100</v>
      </c>
      <c r="E19" s="12">
        <f>E20</f>
        <v>5685.4</v>
      </c>
      <c r="F19" s="12">
        <f>F20</f>
        <v>2449.8000000000002</v>
      </c>
      <c r="G19" s="34">
        <f t="shared" si="0"/>
        <v>0.4308931649488163</v>
      </c>
    </row>
    <row r="20" spans="2:7">
      <c r="B20" s="8" t="s">
        <v>17</v>
      </c>
      <c r="C20" s="7">
        <v>550059</v>
      </c>
      <c r="D20" s="11">
        <v>110</v>
      </c>
      <c r="E20" s="12">
        <v>5685.4</v>
      </c>
      <c r="F20" s="12">
        <v>2449.8000000000002</v>
      </c>
      <c r="G20" s="34">
        <f t="shared" si="0"/>
        <v>0.4308931649488163</v>
      </c>
    </row>
    <row r="21" spans="2:7">
      <c r="B21" s="8" t="s">
        <v>15</v>
      </c>
      <c r="C21" s="7">
        <v>550059</v>
      </c>
      <c r="D21" s="11">
        <v>200</v>
      </c>
      <c r="E21" s="12">
        <f>E22</f>
        <v>1252</v>
      </c>
      <c r="F21" s="12">
        <f>F22</f>
        <v>426.1</v>
      </c>
      <c r="G21" s="34">
        <f t="shared" si="0"/>
        <v>0.34033546325878594</v>
      </c>
    </row>
    <row r="22" spans="2:7" ht="22.5">
      <c r="B22" s="8" t="s">
        <v>14</v>
      </c>
      <c r="C22" s="7">
        <v>550059</v>
      </c>
      <c r="D22" s="11">
        <v>240</v>
      </c>
      <c r="E22" s="12">
        <v>1252</v>
      </c>
      <c r="F22" s="12">
        <v>426.1</v>
      </c>
      <c r="G22" s="34">
        <f t="shared" si="0"/>
        <v>0.34033546325878594</v>
      </c>
    </row>
    <row r="23" spans="2:7">
      <c r="B23" s="8" t="s">
        <v>58</v>
      </c>
      <c r="C23" s="7">
        <v>560000</v>
      </c>
      <c r="D23" s="11"/>
      <c r="E23" s="12">
        <f>E24</f>
        <v>1192.5999999999999</v>
      </c>
      <c r="F23" s="12">
        <f>F24</f>
        <v>372</v>
      </c>
      <c r="G23" s="34">
        <f t="shared" si="0"/>
        <v>0.31192352842528931</v>
      </c>
    </row>
    <row r="24" spans="2:7">
      <c r="B24" s="8" t="s">
        <v>56</v>
      </c>
      <c r="C24" s="7">
        <v>560059</v>
      </c>
      <c r="D24" s="11"/>
      <c r="E24" s="12">
        <f>E25+E27</f>
        <v>1192.5999999999999</v>
      </c>
      <c r="F24" s="12">
        <f>F25+F27</f>
        <v>372</v>
      </c>
      <c r="G24" s="34">
        <f t="shared" si="0"/>
        <v>0.31192352842528931</v>
      </c>
    </row>
    <row r="25" spans="2:7" ht="33.75">
      <c r="B25" s="8" t="s">
        <v>5</v>
      </c>
      <c r="C25" s="7">
        <v>560059</v>
      </c>
      <c r="D25" s="11">
        <v>100</v>
      </c>
      <c r="E25" s="12">
        <f>E26</f>
        <v>683</v>
      </c>
      <c r="F25" s="12">
        <f>F26</f>
        <v>276.89999999999998</v>
      </c>
      <c r="G25" s="34">
        <f t="shared" si="0"/>
        <v>0.40541727672035138</v>
      </c>
    </row>
    <row r="26" spans="2:7">
      <c r="B26" s="8" t="s">
        <v>17</v>
      </c>
      <c r="C26" s="7">
        <v>560059</v>
      </c>
      <c r="D26" s="11">
        <v>110</v>
      </c>
      <c r="E26" s="12">
        <v>683</v>
      </c>
      <c r="F26" s="12">
        <v>276.89999999999998</v>
      </c>
      <c r="G26" s="34">
        <f t="shared" si="0"/>
        <v>0.40541727672035138</v>
      </c>
    </row>
    <row r="27" spans="2:7">
      <c r="B27" s="8" t="s">
        <v>15</v>
      </c>
      <c r="C27" s="7">
        <v>560059</v>
      </c>
      <c r="D27" s="11">
        <v>200</v>
      </c>
      <c r="E27" s="12">
        <f>E28</f>
        <v>509.6</v>
      </c>
      <c r="F27" s="12">
        <f>F28</f>
        <v>95.1</v>
      </c>
      <c r="G27" s="34">
        <f t="shared" si="0"/>
        <v>0.18661695447409732</v>
      </c>
    </row>
    <row r="28" spans="2:7" ht="22.5">
      <c r="B28" s="8" t="s">
        <v>14</v>
      </c>
      <c r="C28" s="7">
        <v>560059</v>
      </c>
      <c r="D28" s="11">
        <v>240</v>
      </c>
      <c r="E28" s="12">
        <v>509.6</v>
      </c>
      <c r="F28" s="12">
        <v>95.1</v>
      </c>
      <c r="G28" s="34">
        <f t="shared" si="0"/>
        <v>0.18661695447409732</v>
      </c>
    </row>
    <row r="29" spans="2:7">
      <c r="B29" s="8" t="s">
        <v>57</v>
      </c>
      <c r="C29" s="7">
        <v>590000</v>
      </c>
      <c r="D29" s="11"/>
      <c r="E29" s="12">
        <f>E30</f>
        <v>18224.099999999999</v>
      </c>
      <c r="F29" s="12">
        <f>F30</f>
        <v>7674.4</v>
      </c>
      <c r="G29" s="34">
        <f t="shared" si="0"/>
        <v>0.42111270241054427</v>
      </c>
    </row>
    <row r="30" spans="2:7">
      <c r="B30" s="8" t="s">
        <v>56</v>
      </c>
      <c r="C30" s="7">
        <v>590059</v>
      </c>
      <c r="D30" s="11"/>
      <c r="E30" s="12">
        <f>E31+E33+E35</f>
        <v>18224.099999999999</v>
      </c>
      <c r="F30" s="12">
        <f>F31+F33+F35</f>
        <v>7674.4</v>
      </c>
      <c r="G30" s="34">
        <f t="shared" si="0"/>
        <v>0.42111270241054427</v>
      </c>
    </row>
    <row r="31" spans="2:7" ht="33.75">
      <c r="B31" s="8" t="s">
        <v>5</v>
      </c>
      <c r="C31" s="7">
        <v>590059</v>
      </c>
      <c r="D31" s="11">
        <v>100</v>
      </c>
      <c r="E31" s="12">
        <f>E32</f>
        <v>15595.4</v>
      </c>
      <c r="F31" s="12">
        <f>F32</f>
        <v>6690</v>
      </c>
      <c r="G31" s="34">
        <f t="shared" si="0"/>
        <v>0.42897264578016597</v>
      </c>
    </row>
    <row r="32" spans="2:7">
      <c r="B32" s="8" t="s">
        <v>17</v>
      </c>
      <c r="C32" s="7">
        <v>590059</v>
      </c>
      <c r="D32" s="11">
        <v>110</v>
      </c>
      <c r="E32" s="12">
        <v>15595.4</v>
      </c>
      <c r="F32" s="12">
        <v>6690</v>
      </c>
      <c r="G32" s="34">
        <f t="shared" si="0"/>
        <v>0.42897264578016597</v>
      </c>
    </row>
    <row r="33" spans="2:7">
      <c r="B33" s="8" t="s">
        <v>15</v>
      </c>
      <c r="C33" s="7">
        <v>590059</v>
      </c>
      <c r="D33" s="11">
        <v>200</v>
      </c>
      <c r="E33" s="12">
        <f>E34</f>
        <v>2610.6999999999998</v>
      </c>
      <c r="F33" s="12">
        <f>F34</f>
        <v>976.5</v>
      </c>
      <c r="G33" s="34">
        <f t="shared" si="0"/>
        <v>0.37403761443291073</v>
      </c>
    </row>
    <row r="34" spans="2:7" ht="22.5">
      <c r="B34" s="8" t="s">
        <v>14</v>
      </c>
      <c r="C34" s="7">
        <v>590059</v>
      </c>
      <c r="D34" s="11">
        <v>240</v>
      </c>
      <c r="E34" s="12">
        <v>2610.6999999999998</v>
      </c>
      <c r="F34" s="12">
        <v>976.5</v>
      </c>
      <c r="G34" s="34">
        <f t="shared" si="0"/>
        <v>0.37403761443291073</v>
      </c>
    </row>
    <row r="35" spans="2:7">
      <c r="B35" s="8" t="s">
        <v>2</v>
      </c>
      <c r="C35" s="7">
        <v>590059</v>
      </c>
      <c r="D35" s="11">
        <v>800</v>
      </c>
      <c r="E35" s="12">
        <f>E36</f>
        <v>18</v>
      </c>
      <c r="F35" s="12">
        <f>F36</f>
        <v>7.9</v>
      </c>
      <c r="G35" s="34">
        <f t="shared" si="0"/>
        <v>0.43888888888888888</v>
      </c>
    </row>
    <row r="36" spans="2:7">
      <c r="B36" s="8" t="s">
        <v>16</v>
      </c>
      <c r="C36" s="7">
        <v>590059</v>
      </c>
      <c r="D36" s="11">
        <v>850</v>
      </c>
      <c r="E36" s="12">
        <v>18</v>
      </c>
      <c r="F36" s="12">
        <v>7.9</v>
      </c>
      <c r="G36" s="34">
        <f t="shared" si="0"/>
        <v>0.43888888888888888</v>
      </c>
    </row>
    <row r="37" spans="2:7" ht="21">
      <c r="B37" s="17" t="s">
        <v>106</v>
      </c>
      <c r="C37" s="18">
        <v>600000</v>
      </c>
      <c r="D37" s="19"/>
      <c r="E37" s="20">
        <f>E38</f>
        <v>35527.5</v>
      </c>
      <c r="F37" s="20">
        <f>F38</f>
        <v>23312.2</v>
      </c>
      <c r="G37" s="34">
        <f t="shared" si="0"/>
        <v>0.65617338681303217</v>
      </c>
    </row>
    <row r="38" spans="2:7">
      <c r="B38" s="8" t="s">
        <v>55</v>
      </c>
      <c r="C38" s="7">
        <v>610000</v>
      </c>
      <c r="D38" s="11"/>
      <c r="E38" s="12">
        <f>E39</f>
        <v>35527.5</v>
      </c>
      <c r="F38" s="12">
        <f>F39</f>
        <v>23312.2</v>
      </c>
      <c r="G38" s="34">
        <f t="shared" si="0"/>
        <v>0.65617338681303217</v>
      </c>
    </row>
    <row r="39" spans="2:7">
      <c r="B39" s="21" t="s">
        <v>54</v>
      </c>
      <c r="C39" s="7">
        <v>610059</v>
      </c>
      <c r="D39" s="11"/>
      <c r="E39" s="12">
        <f>E40+E42+E44</f>
        <v>35527.5</v>
      </c>
      <c r="F39" s="12">
        <f>F40+F42+F44</f>
        <v>23312.2</v>
      </c>
      <c r="G39" s="34">
        <f t="shared" si="0"/>
        <v>0.65617338681303217</v>
      </c>
    </row>
    <row r="40" spans="2:7" ht="33.75">
      <c r="B40" s="8" t="s">
        <v>5</v>
      </c>
      <c r="C40" s="7">
        <v>610059</v>
      </c>
      <c r="D40" s="11">
        <v>100</v>
      </c>
      <c r="E40" s="12">
        <f>E41</f>
        <v>30956.9</v>
      </c>
      <c r="F40" s="12">
        <f>F41</f>
        <v>19742.400000000001</v>
      </c>
      <c r="G40" s="34">
        <f t="shared" si="0"/>
        <v>0.63773827482725987</v>
      </c>
    </row>
    <row r="41" spans="2:7">
      <c r="B41" s="8" t="s">
        <v>17</v>
      </c>
      <c r="C41" s="7">
        <v>610059</v>
      </c>
      <c r="D41" s="11">
        <v>110</v>
      </c>
      <c r="E41" s="12">
        <v>30956.9</v>
      </c>
      <c r="F41" s="12">
        <v>19742.400000000001</v>
      </c>
      <c r="G41" s="34">
        <f t="shared" si="0"/>
        <v>0.63773827482725987</v>
      </c>
    </row>
    <row r="42" spans="2:7">
      <c r="B42" s="8" t="s">
        <v>15</v>
      </c>
      <c r="C42" s="7">
        <v>610059</v>
      </c>
      <c r="D42" s="11">
        <v>200</v>
      </c>
      <c r="E42" s="12">
        <f>E43</f>
        <v>4531.1000000000004</v>
      </c>
      <c r="F42" s="12">
        <f>F43</f>
        <v>3549.5</v>
      </c>
      <c r="G42" s="34">
        <f t="shared" si="0"/>
        <v>0.78336386307960537</v>
      </c>
    </row>
    <row r="43" spans="2:7" ht="22.5">
      <c r="B43" s="8" t="s">
        <v>14</v>
      </c>
      <c r="C43" s="7">
        <v>610059</v>
      </c>
      <c r="D43" s="11">
        <v>240</v>
      </c>
      <c r="E43" s="12">
        <v>4531.1000000000004</v>
      </c>
      <c r="F43" s="12">
        <v>3549.5</v>
      </c>
      <c r="G43" s="34">
        <f t="shared" si="0"/>
        <v>0.78336386307960537</v>
      </c>
    </row>
    <row r="44" spans="2:7">
      <c r="B44" s="8" t="s">
        <v>2</v>
      </c>
      <c r="C44" s="7">
        <v>610059</v>
      </c>
      <c r="D44" s="11">
        <v>800</v>
      </c>
      <c r="E44" s="12">
        <f>E45</f>
        <v>39.5</v>
      </c>
      <c r="F44" s="12">
        <f>F45</f>
        <v>20.3</v>
      </c>
      <c r="G44" s="34">
        <f t="shared" si="0"/>
        <v>0.51392405063291136</v>
      </c>
    </row>
    <row r="45" spans="2:7">
      <c r="B45" s="8" t="s">
        <v>16</v>
      </c>
      <c r="C45" s="7">
        <v>610059</v>
      </c>
      <c r="D45" s="11">
        <v>850</v>
      </c>
      <c r="E45" s="12">
        <v>39.5</v>
      </c>
      <c r="F45" s="12">
        <v>20.3</v>
      </c>
      <c r="G45" s="34">
        <f t="shared" si="0"/>
        <v>0.51392405063291136</v>
      </c>
    </row>
    <row r="46" spans="2:7" ht="21">
      <c r="B46" s="17" t="s">
        <v>53</v>
      </c>
      <c r="C46" s="18">
        <v>700000</v>
      </c>
      <c r="D46" s="19"/>
      <c r="E46" s="20">
        <f>E47</f>
        <v>3980.6</v>
      </c>
      <c r="F46" s="20">
        <f>F47</f>
        <v>2858.6</v>
      </c>
      <c r="G46" s="33">
        <f t="shared" si="0"/>
        <v>0.71813294478219358</v>
      </c>
    </row>
    <row r="47" spans="2:7">
      <c r="B47" s="8" t="s">
        <v>52</v>
      </c>
      <c r="C47" s="7">
        <v>710000</v>
      </c>
      <c r="D47" s="11"/>
      <c r="E47" s="12">
        <f>E48+E51+E54</f>
        <v>3980.6</v>
      </c>
      <c r="F47" s="12">
        <f>F48+F51+F54</f>
        <v>2858.6</v>
      </c>
      <c r="G47" s="34">
        <f t="shared" si="0"/>
        <v>0.71813294478219358</v>
      </c>
    </row>
    <row r="48" spans="2:7" ht="31.5">
      <c r="B48" s="27" t="s">
        <v>96</v>
      </c>
      <c r="C48" s="31" t="s">
        <v>97</v>
      </c>
      <c r="D48" s="11"/>
      <c r="E48" s="12">
        <f>E49</f>
        <v>70</v>
      </c>
      <c r="F48" s="12">
        <f>F49</f>
        <v>0</v>
      </c>
      <c r="G48" s="34">
        <f t="shared" si="0"/>
        <v>0</v>
      </c>
    </row>
    <row r="49" spans="2:7" ht="33.75">
      <c r="B49" s="8" t="s">
        <v>5</v>
      </c>
      <c r="C49" s="31" t="s">
        <v>97</v>
      </c>
      <c r="D49" s="11">
        <v>100</v>
      </c>
      <c r="E49" s="12">
        <f>E50</f>
        <v>70</v>
      </c>
      <c r="F49" s="12">
        <f>F50</f>
        <v>0</v>
      </c>
      <c r="G49" s="34">
        <f t="shared" si="0"/>
        <v>0</v>
      </c>
    </row>
    <row r="50" spans="2:7">
      <c r="B50" s="8" t="s">
        <v>17</v>
      </c>
      <c r="C50" s="31" t="s">
        <v>97</v>
      </c>
      <c r="D50" s="11">
        <v>110</v>
      </c>
      <c r="E50" s="12">
        <v>70</v>
      </c>
      <c r="F50" s="12">
        <v>0</v>
      </c>
      <c r="G50" s="34">
        <f t="shared" si="0"/>
        <v>0</v>
      </c>
    </row>
    <row r="51" spans="2:7" s="3" customFormat="1" ht="56.25">
      <c r="B51" s="8" t="s">
        <v>90</v>
      </c>
      <c r="C51" s="7">
        <v>715604</v>
      </c>
      <c r="D51" s="11"/>
      <c r="E51" s="12">
        <f>E52</f>
        <v>2925.6</v>
      </c>
      <c r="F51" s="12">
        <f>F52</f>
        <v>2115.5</v>
      </c>
      <c r="G51" s="34">
        <f t="shared" si="0"/>
        <v>0.72309953513809133</v>
      </c>
    </row>
    <row r="52" spans="2:7" ht="33.75">
      <c r="B52" s="8" t="s">
        <v>5</v>
      </c>
      <c r="C52" s="7">
        <v>715604</v>
      </c>
      <c r="D52" s="11">
        <v>100</v>
      </c>
      <c r="E52" s="12">
        <f>E53</f>
        <v>2925.6</v>
      </c>
      <c r="F52" s="12">
        <f>F53</f>
        <v>2115.5</v>
      </c>
      <c r="G52" s="34">
        <f t="shared" si="0"/>
        <v>0.72309953513809133</v>
      </c>
    </row>
    <row r="53" spans="2:7" s="3" customFormat="1">
      <c r="B53" s="8" t="s">
        <v>17</v>
      </c>
      <c r="C53" s="7">
        <v>715604</v>
      </c>
      <c r="D53" s="11">
        <v>110</v>
      </c>
      <c r="E53" s="12">
        <v>2925.6</v>
      </c>
      <c r="F53" s="12">
        <v>2115.5</v>
      </c>
      <c r="G53" s="34">
        <f t="shared" si="0"/>
        <v>0.72309953513809133</v>
      </c>
    </row>
    <row r="54" spans="2:7" s="3" customFormat="1">
      <c r="B54" s="8" t="s">
        <v>60</v>
      </c>
      <c r="C54" s="7">
        <v>717061</v>
      </c>
      <c r="D54" s="11"/>
      <c r="E54" s="12">
        <f>E55</f>
        <v>985</v>
      </c>
      <c r="F54" s="12">
        <f>F55</f>
        <v>743.1</v>
      </c>
      <c r="G54" s="34">
        <f t="shared" si="0"/>
        <v>0.7544162436548224</v>
      </c>
    </row>
    <row r="55" spans="2:7" s="3" customFormat="1" ht="33.75">
      <c r="B55" s="8" t="s">
        <v>5</v>
      </c>
      <c r="C55" s="7">
        <v>717061</v>
      </c>
      <c r="D55" s="11">
        <v>100</v>
      </c>
      <c r="E55" s="12">
        <f>E56</f>
        <v>985</v>
      </c>
      <c r="F55" s="12">
        <f>F56</f>
        <v>743.1</v>
      </c>
      <c r="G55" s="34">
        <f t="shared" si="0"/>
        <v>0.7544162436548224</v>
      </c>
    </row>
    <row r="56" spans="2:7">
      <c r="B56" s="8" t="s">
        <v>17</v>
      </c>
      <c r="C56" s="7">
        <v>717061</v>
      </c>
      <c r="D56" s="11">
        <v>110</v>
      </c>
      <c r="E56" s="12">
        <v>985</v>
      </c>
      <c r="F56" s="12">
        <v>743.1</v>
      </c>
      <c r="G56" s="34">
        <f t="shared" si="0"/>
        <v>0.7544162436548224</v>
      </c>
    </row>
    <row r="57" spans="2:7" s="4" customFormat="1" ht="31.5">
      <c r="B57" s="17" t="s">
        <v>51</v>
      </c>
      <c r="C57" s="18">
        <v>1200000</v>
      </c>
      <c r="D57" s="19"/>
      <c r="E57" s="20">
        <f>E58+E65+E76</f>
        <v>14731.3</v>
      </c>
      <c r="F57" s="20">
        <f>F58+F65+F76</f>
        <v>5750.1</v>
      </c>
      <c r="G57" s="33">
        <f t="shared" si="0"/>
        <v>0.39033214991209197</v>
      </c>
    </row>
    <row r="58" spans="2:7" ht="22.5">
      <c r="B58" s="8" t="s">
        <v>50</v>
      </c>
      <c r="C58" s="7">
        <v>1210000</v>
      </c>
      <c r="D58" s="11"/>
      <c r="E58" s="12">
        <f>E59</f>
        <v>13686.8</v>
      </c>
      <c r="F58" s="12">
        <f>F59</f>
        <v>5565.8</v>
      </c>
      <c r="G58" s="34">
        <f t="shared" si="0"/>
        <v>0.40665458690124795</v>
      </c>
    </row>
    <row r="59" spans="2:7" ht="33.75">
      <c r="B59" s="21" t="s">
        <v>51</v>
      </c>
      <c r="C59" s="11">
        <v>1210000</v>
      </c>
      <c r="D59" s="11"/>
      <c r="E59" s="12">
        <f>E60</f>
        <v>13686.8</v>
      </c>
      <c r="F59" s="12">
        <f>F60</f>
        <v>5565.8</v>
      </c>
      <c r="G59" s="34">
        <f t="shared" si="0"/>
        <v>0.40665458690124795</v>
      </c>
    </row>
    <row r="60" spans="2:7" ht="33.75">
      <c r="B60" s="21" t="s">
        <v>49</v>
      </c>
      <c r="C60" s="11">
        <v>1212108</v>
      </c>
      <c r="D60" s="12"/>
      <c r="E60" s="12">
        <f>E61+E63</f>
        <v>13686.8</v>
      </c>
      <c r="F60" s="12">
        <f>F61+F63</f>
        <v>5565.8</v>
      </c>
      <c r="G60" s="34">
        <f t="shared" si="0"/>
        <v>0.40665458690124795</v>
      </c>
    </row>
    <row r="61" spans="2:7" s="3" customFormat="1">
      <c r="B61" s="21" t="s">
        <v>15</v>
      </c>
      <c r="C61" s="11">
        <v>1212108</v>
      </c>
      <c r="D61" s="11">
        <v>200</v>
      </c>
      <c r="E61" s="12">
        <f>E62</f>
        <v>7944.6</v>
      </c>
      <c r="F61" s="12">
        <f>F62</f>
        <v>1511.8</v>
      </c>
      <c r="G61" s="34">
        <f t="shared" si="0"/>
        <v>0.19029277748407722</v>
      </c>
    </row>
    <row r="62" spans="2:7" s="3" customFormat="1" ht="22.5">
      <c r="B62" s="21" t="s">
        <v>14</v>
      </c>
      <c r="C62" s="11">
        <v>1212108</v>
      </c>
      <c r="D62" s="11">
        <v>240</v>
      </c>
      <c r="E62" s="12">
        <v>7944.6</v>
      </c>
      <c r="F62" s="12">
        <v>1511.8</v>
      </c>
      <c r="G62" s="34">
        <f t="shared" si="0"/>
        <v>0.19029277748407722</v>
      </c>
    </row>
    <row r="63" spans="2:7" s="3" customFormat="1">
      <c r="B63" s="8" t="s">
        <v>2</v>
      </c>
      <c r="C63" s="11">
        <v>1212108</v>
      </c>
      <c r="D63" s="11">
        <v>800</v>
      </c>
      <c r="E63" s="12">
        <f>E64</f>
        <v>5742.2</v>
      </c>
      <c r="F63" s="12">
        <f>F64</f>
        <v>4054</v>
      </c>
      <c r="G63" s="34">
        <f t="shared" si="0"/>
        <v>0.70600118421510927</v>
      </c>
    </row>
    <row r="64" spans="2:7" ht="22.5">
      <c r="B64" s="8" t="s">
        <v>34</v>
      </c>
      <c r="C64" s="11">
        <v>1212108</v>
      </c>
      <c r="D64" s="11">
        <v>810</v>
      </c>
      <c r="E64" s="12">
        <v>5742.2</v>
      </c>
      <c r="F64" s="12">
        <v>4054</v>
      </c>
      <c r="G64" s="34">
        <f t="shared" si="0"/>
        <v>0.70600118421510927</v>
      </c>
    </row>
    <row r="65" spans="2:7" ht="22.5">
      <c r="B65" s="8" t="s">
        <v>100</v>
      </c>
      <c r="C65" s="11">
        <v>1220000</v>
      </c>
      <c r="D65" s="11"/>
      <c r="E65" s="12">
        <f>E66+E71</f>
        <v>479.8</v>
      </c>
      <c r="F65" s="12">
        <f>F66+F71</f>
        <v>0</v>
      </c>
      <c r="G65" s="34">
        <f t="shared" si="0"/>
        <v>0</v>
      </c>
    </row>
    <row r="66" spans="2:7" ht="22.5">
      <c r="B66" s="8" t="s">
        <v>101</v>
      </c>
      <c r="C66" s="11" t="s">
        <v>102</v>
      </c>
      <c r="D66" s="11"/>
      <c r="E66" s="12">
        <f>E67+E69</f>
        <v>446</v>
      </c>
      <c r="F66" s="12">
        <f>F67+F69</f>
        <v>0</v>
      </c>
      <c r="G66" s="34">
        <f t="shared" si="0"/>
        <v>0</v>
      </c>
    </row>
    <row r="67" spans="2:7">
      <c r="B67" s="8" t="s">
        <v>15</v>
      </c>
      <c r="C67" s="11" t="s">
        <v>102</v>
      </c>
      <c r="D67" s="11">
        <v>200</v>
      </c>
      <c r="E67" s="12">
        <f>E68</f>
        <v>272.10000000000002</v>
      </c>
      <c r="F67" s="12">
        <f>F68</f>
        <v>0</v>
      </c>
      <c r="G67" s="34">
        <f t="shared" si="0"/>
        <v>0</v>
      </c>
    </row>
    <row r="68" spans="2:7" ht="22.5">
      <c r="B68" s="8" t="s">
        <v>14</v>
      </c>
      <c r="C68" s="11" t="s">
        <v>102</v>
      </c>
      <c r="D68" s="11">
        <v>240</v>
      </c>
      <c r="E68" s="12">
        <v>272.10000000000002</v>
      </c>
      <c r="F68" s="12">
        <v>0</v>
      </c>
      <c r="G68" s="34">
        <f t="shared" si="0"/>
        <v>0</v>
      </c>
    </row>
    <row r="69" spans="2:7">
      <c r="B69" s="8" t="s">
        <v>2</v>
      </c>
      <c r="C69" s="11" t="s">
        <v>102</v>
      </c>
      <c r="D69" s="11">
        <v>800</v>
      </c>
      <c r="E69" s="12">
        <f>E70</f>
        <v>173.9</v>
      </c>
      <c r="F69" s="12">
        <f>F70</f>
        <v>0</v>
      </c>
      <c r="G69" s="34">
        <f t="shared" si="0"/>
        <v>0</v>
      </c>
    </row>
    <row r="70" spans="2:7" ht="22.5">
      <c r="B70" s="8" t="s">
        <v>34</v>
      </c>
      <c r="C70" s="11" t="s">
        <v>102</v>
      </c>
      <c r="D70" s="11">
        <v>810</v>
      </c>
      <c r="E70" s="12">
        <v>173.9</v>
      </c>
      <c r="F70" s="12">
        <v>0</v>
      </c>
      <c r="G70" s="34">
        <f t="shared" si="0"/>
        <v>0</v>
      </c>
    </row>
    <row r="71" spans="2:7">
      <c r="B71" s="8" t="s">
        <v>99</v>
      </c>
      <c r="C71" s="11">
        <v>1227060</v>
      </c>
      <c r="D71" s="11"/>
      <c r="E71" s="12">
        <f>E72+E74</f>
        <v>33.799999999999997</v>
      </c>
      <c r="F71" s="12">
        <f>F72+F74</f>
        <v>0</v>
      </c>
      <c r="G71" s="34">
        <f t="shared" si="0"/>
        <v>0</v>
      </c>
    </row>
    <row r="72" spans="2:7">
      <c r="B72" s="8" t="s">
        <v>15</v>
      </c>
      <c r="C72" s="11">
        <v>1227060</v>
      </c>
      <c r="D72" s="11">
        <v>200</v>
      </c>
      <c r="E72" s="12">
        <f>E73</f>
        <v>14.5</v>
      </c>
      <c r="F72" s="12">
        <f>F73</f>
        <v>0</v>
      </c>
      <c r="G72" s="34">
        <f t="shared" si="0"/>
        <v>0</v>
      </c>
    </row>
    <row r="73" spans="2:7" ht="22.5">
      <c r="B73" s="8" t="s">
        <v>14</v>
      </c>
      <c r="C73" s="11">
        <v>1227060</v>
      </c>
      <c r="D73" s="11">
        <v>240</v>
      </c>
      <c r="E73" s="12">
        <v>14.5</v>
      </c>
      <c r="F73" s="12">
        <v>0</v>
      </c>
      <c r="G73" s="34">
        <f t="shared" si="0"/>
        <v>0</v>
      </c>
    </row>
    <row r="74" spans="2:7">
      <c r="B74" s="8" t="s">
        <v>2</v>
      </c>
      <c r="C74" s="11">
        <v>1227060</v>
      </c>
      <c r="D74" s="11">
        <v>800</v>
      </c>
      <c r="E74" s="12">
        <f>E75</f>
        <v>19.3</v>
      </c>
      <c r="F74" s="12">
        <f>F75</f>
        <v>0</v>
      </c>
      <c r="G74" s="34">
        <f t="shared" ref="G74:G137" si="1">F74/E74</f>
        <v>0</v>
      </c>
    </row>
    <row r="75" spans="2:7" ht="22.5">
      <c r="B75" s="8" t="s">
        <v>34</v>
      </c>
      <c r="C75" s="11">
        <v>1227060</v>
      </c>
      <c r="D75" s="11">
        <v>810</v>
      </c>
      <c r="E75" s="12">
        <v>19.3</v>
      </c>
      <c r="F75" s="12">
        <v>0</v>
      </c>
      <c r="G75" s="34">
        <f t="shared" si="1"/>
        <v>0</v>
      </c>
    </row>
    <row r="76" spans="2:7">
      <c r="B76" s="8" t="s">
        <v>91</v>
      </c>
      <c r="C76" s="11">
        <v>1270000</v>
      </c>
      <c r="D76" s="11"/>
      <c r="E76" s="12">
        <f>E77+E80</f>
        <v>564.70000000000005</v>
      </c>
      <c r="F76" s="12">
        <f>F77+F80</f>
        <v>184.3</v>
      </c>
      <c r="G76" s="34">
        <f t="shared" si="1"/>
        <v>0.32636798299982289</v>
      </c>
    </row>
    <row r="77" spans="2:7" ht="33.75">
      <c r="B77" s="8" t="s">
        <v>98</v>
      </c>
      <c r="C77" s="11">
        <v>1275641</v>
      </c>
      <c r="D77" s="11"/>
      <c r="E77" s="12">
        <f>E78</f>
        <v>559.1</v>
      </c>
      <c r="F77" s="12">
        <f>F78</f>
        <v>182.5</v>
      </c>
      <c r="G77" s="34">
        <f t="shared" si="1"/>
        <v>0.3264174566267215</v>
      </c>
    </row>
    <row r="78" spans="2:7">
      <c r="B78" s="8" t="s">
        <v>2</v>
      </c>
      <c r="C78" s="11">
        <v>1275641</v>
      </c>
      <c r="D78" s="11">
        <v>800</v>
      </c>
      <c r="E78" s="12">
        <f>E79</f>
        <v>559.1</v>
      </c>
      <c r="F78" s="12">
        <f>F79</f>
        <v>182.5</v>
      </c>
      <c r="G78" s="34">
        <f t="shared" si="1"/>
        <v>0.3264174566267215</v>
      </c>
    </row>
    <row r="79" spans="2:7" ht="22.5">
      <c r="B79" s="8" t="s">
        <v>34</v>
      </c>
      <c r="C79" s="11">
        <v>1275641</v>
      </c>
      <c r="D79" s="11">
        <v>810</v>
      </c>
      <c r="E79" s="12">
        <v>559.1</v>
      </c>
      <c r="F79" s="12">
        <v>182.5</v>
      </c>
      <c r="G79" s="34">
        <f t="shared" si="1"/>
        <v>0.3264174566267215</v>
      </c>
    </row>
    <row r="80" spans="2:7">
      <c r="B80" s="8" t="s">
        <v>92</v>
      </c>
      <c r="C80" s="11">
        <v>1277060</v>
      </c>
      <c r="D80" s="11"/>
      <c r="E80" s="12">
        <f>E81</f>
        <v>5.6</v>
      </c>
      <c r="F80" s="12">
        <f>F81</f>
        <v>1.8</v>
      </c>
      <c r="G80" s="34">
        <f t="shared" si="1"/>
        <v>0.32142857142857145</v>
      </c>
    </row>
    <row r="81" spans="2:7">
      <c r="B81" s="8" t="s">
        <v>2</v>
      </c>
      <c r="C81" s="11">
        <v>1277060</v>
      </c>
      <c r="D81" s="11">
        <v>800</v>
      </c>
      <c r="E81" s="12">
        <f>E82</f>
        <v>5.6</v>
      </c>
      <c r="F81" s="12">
        <f>F82</f>
        <v>1.8</v>
      </c>
      <c r="G81" s="34">
        <f t="shared" si="1"/>
        <v>0.32142857142857145</v>
      </c>
    </row>
    <row r="82" spans="2:7" ht="22.5">
      <c r="B82" s="8" t="s">
        <v>34</v>
      </c>
      <c r="C82" s="11">
        <v>1277060</v>
      </c>
      <c r="D82" s="11">
        <v>810</v>
      </c>
      <c r="E82" s="12">
        <v>5.6</v>
      </c>
      <c r="F82" s="12">
        <v>1.8</v>
      </c>
      <c r="G82" s="34">
        <f t="shared" si="1"/>
        <v>0.32142857142857145</v>
      </c>
    </row>
    <row r="83" spans="2:7" s="3" customFormat="1" ht="39.75" customHeight="1">
      <c r="B83" s="22" t="s">
        <v>86</v>
      </c>
      <c r="C83" s="18">
        <v>1300000</v>
      </c>
      <c r="D83" s="19" t="s">
        <v>6</v>
      </c>
      <c r="E83" s="20">
        <f>E84+E88</f>
        <v>265</v>
      </c>
      <c r="F83" s="20">
        <f>F84+F88</f>
        <v>61.5</v>
      </c>
      <c r="G83" s="33">
        <f t="shared" si="1"/>
        <v>0.23207547169811321</v>
      </c>
    </row>
    <row r="84" spans="2:7">
      <c r="B84" s="21" t="s">
        <v>46</v>
      </c>
      <c r="C84" s="7">
        <v>1310000</v>
      </c>
      <c r="D84" s="11"/>
      <c r="E84" s="12">
        <f>E85</f>
        <v>235</v>
      </c>
      <c r="F84" s="12">
        <f>F85</f>
        <v>55.5</v>
      </c>
      <c r="G84" s="34">
        <f t="shared" si="1"/>
        <v>0.23617021276595745</v>
      </c>
    </row>
    <row r="85" spans="2:7" ht="22.5">
      <c r="B85" s="21" t="s">
        <v>70</v>
      </c>
      <c r="C85" s="7">
        <v>1315931</v>
      </c>
      <c r="D85" s="11"/>
      <c r="E85" s="12">
        <f t="shared" ref="E85:F86" si="2">E86</f>
        <v>235</v>
      </c>
      <c r="F85" s="12">
        <f t="shared" si="2"/>
        <v>55.5</v>
      </c>
      <c r="G85" s="34">
        <f t="shared" si="1"/>
        <v>0.23617021276595745</v>
      </c>
    </row>
    <row r="86" spans="2:7">
      <c r="B86" s="8" t="s">
        <v>15</v>
      </c>
      <c r="C86" s="7">
        <v>1315931</v>
      </c>
      <c r="D86" s="11">
        <v>200</v>
      </c>
      <c r="E86" s="12">
        <f t="shared" si="2"/>
        <v>235</v>
      </c>
      <c r="F86" s="12">
        <f t="shared" si="2"/>
        <v>55.5</v>
      </c>
      <c r="G86" s="34">
        <f t="shared" si="1"/>
        <v>0.23617021276595745</v>
      </c>
    </row>
    <row r="87" spans="2:7" s="3" customFormat="1" ht="22.5">
      <c r="B87" s="8" t="s">
        <v>14</v>
      </c>
      <c r="C87" s="7">
        <v>1315931</v>
      </c>
      <c r="D87" s="11">
        <v>240</v>
      </c>
      <c r="E87" s="12">
        <v>235</v>
      </c>
      <c r="F87" s="12">
        <v>55.5</v>
      </c>
      <c r="G87" s="34">
        <f t="shared" si="1"/>
        <v>0.23617021276595745</v>
      </c>
    </row>
    <row r="88" spans="2:7" s="3" customFormat="1" ht="22.5">
      <c r="B88" s="21" t="s">
        <v>71</v>
      </c>
      <c r="C88" s="7">
        <v>1320000</v>
      </c>
      <c r="D88" s="11"/>
      <c r="E88" s="12">
        <f>E89</f>
        <v>30</v>
      </c>
      <c r="F88" s="12">
        <f>F89</f>
        <v>6</v>
      </c>
      <c r="G88" s="34">
        <f t="shared" si="1"/>
        <v>0.2</v>
      </c>
    </row>
    <row r="89" spans="2:7" ht="22.5">
      <c r="B89" s="21" t="s">
        <v>45</v>
      </c>
      <c r="C89" s="7">
        <v>1320000</v>
      </c>
      <c r="D89" s="11"/>
      <c r="E89" s="12">
        <f>E90+E93</f>
        <v>30</v>
      </c>
      <c r="F89" s="12">
        <f>F90+F93</f>
        <v>6</v>
      </c>
      <c r="G89" s="34">
        <f t="shared" si="1"/>
        <v>0.2</v>
      </c>
    </row>
    <row r="90" spans="2:7" ht="22.5">
      <c r="B90" s="23" t="s">
        <v>44</v>
      </c>
      <c r="C90" s="7">
        <v>1322103</v>
      </c>
      <c r="D90" s="11"/>
      <c r="E90" s="12">
        <f>E91</f>
        <v>15</v>
      </c>
      <c r="F90" s="12">
        <f>F91</f>
        <v>6</v>
      </c>
      <c r="G90" s="34">
        <f t="shared" si="1"/>
        <v>0.4</v>
      </c>
    </row>
    <row r="91" spans="2:7">
      <c r="B91" s="8" t="s">
        <v>15</v>
      </c>
      <c r="C91" s="7">
        <v>1322103</v>
      </c>
      <c r="D91" s="11">
        <v>200</v>
      </c>
      <c r="E91" s="12">
        <f>E92</f>
        <v>15</v>
      </c>
      <c r="F91" s="12">
        <f>F92</f>
        <v>6</v>
      </c>
      <c r="G91" s="34">
        <f t="shared" si="1"/>
        <v>0.4</v>
      </c>
    </row>
    <row r="92" spans="2:7" ht="22.5">
      <c r="B92" s="8" t="s">
        <v>14</v>
      </c>
      <c r="C92" s="7">
        <v>1322103</v>
      </c>
      <c r="D92" s="11">
        <v>240</v>
      </c>
      <c r="E92" s="12">
        <v>15</v>
      </c>
      <c r="F92" s="12">
        <v>6</v>
      </c>
      <c r="G92" s="34">
        <f t="shared" si="1"/>
        <v>0.4</v>
      </c>
    </row>
    <row r="93" spans="2:7">
      <c r="B93" s="21" t="s">
        <v>28</v>
      </c>
      <c r="C93" s="7">
        <v>1327061</v>
      </c>
      <c r="D93" s="24"/>
      <c r="E93" s="12">
        <f>E94</f>
        <v>15</v>
      </c>
      <c r="F93" s="12">
        <f>F94</f>
        <v>0</v>
      </c>
      <c r="G93" s="34">
        <f t="shared" si="1"/>
        <v>0</v>
      </c>
    </row>
    <row r="94" spans="2:7">
      <c r="B94" s="8" t="s">
        <v>15</v>
      </c>
      <c r="C94" s="7">
        <v>1327061</v>
      </c>
      <c r="D94" s="11">
        <v>200</v>
      </c>
      <c r="E94" s="12">
        <f>E95</f>
        <v>15</v>
      </c>
      <c r="F94" s="12">
        <f>F95</f>
        <v>0</v>
      </c>
      <c r="G94" s="34">
        <f t="shared" si="1"/>
        <v>0</v>
      </c>
    </row>
    <row r="95" spans="2:7" ht="22.5">
      <c r="B95" s="8" t="s">
        <v>14</v>
      </c>
      <c r="C95" s="7">
        <v>1327061</v>
      </c>
      <c r="D95" s="11">
        <v>240</v>
      </c>
      <c r="E95" s="12">
        <v>15</v>
      </c>
      <c r="F95" s="12">
        <v>0</v>
      </c>
      <c r="G95" s="34">
        <f t="shared" si="1"/>
        <v>0</v>
      </c>
    </row>
    <row r="96" spans="2:7" ht="31.5">
      <c r="B96" s="22" t="s">
        <v>43</v>
      </c>
      <c r="C96" s="18">
        <v>1400000</v>
      </c>
      <c r="D96" s="19" t="s">
        <v>6</v>
      </c>
      <c r="E96" s="20">
        <f>E97+E105</f>
        <v>107.3</v>
      </c>
      <c r="F96" s="20">
        <f>F97+F105</f>
        <v>8.3000000000000007</v>
      </c>
      <c r="G96" s="33">
        <f t="shared" si="1"/>
        <v>7.7353215284249779E-2</v>
      </c>
    </row>
    <row r="97" spans="2:7" s="3" customFormat="1" ht="22.5">
      <c r="B97" s="21" t="s">
        <v>72</v>
      </c>
      <c r="C97" s="7">
        <v>1410000</v>
      </c>
      <c r="D97" s="11"/>
      <c r="E97" s="12">
        <f>E98</f>
        <v>100</v>
      </c>
      <c r="F97" s="12">
        <f>F98</f>
        <v>1</v>
      </c>
      <c r="G97" s="34">
        <f t="shared" si="1"/>
        <v>0.01</v>
      </c>
    </row>
    <row r="98" spans="2:7" s="3" customFormat="1" ht="33.75">
      <c r="B98" s="21" t="s">
        <v>40</v>
      </c>
      <c r="C98" s="7">
        <v>1412108</v>
      </c>
      <c r="D98" s="11"/>
      <c r="E98" s="12">
        <f>E99+E101+E103</f>
        <v>100</v>
      </c>
      <c r="F98" s="12">
        <f>F99+F101+F103</f>
        <v>1</v>
      </c>
      <c r="G98" s="34">
        <f t="shared" si="1"/>
        <v>0.01</v>
      </c>
    </row>
    <row r="99" spans="2:7" ht="11.25" customHeight="1">
      <c r="B99" s="8" t="s">
        <v>2</v>
      </c>
      <c r="C99" s="7">
        <v>1412108</v>
      </c>
      <c r="D99" s="11" t="s">
        <v>42</v>
      </c>
      <c r="E99" s="12">
        <f>E100</f>
        <v>49</v>
      </c>
      <c r="F99" s="12">
        <f>F100</f>
        <v>0</v>
      </c>
      <c r="G99" s="34">
        <f t="shared" si="1"/>
        <v>0</v>
      </c>
    </row>
    <row r="100" spans="2:7" s="3" customFormat="1">
      <c r="B100" s="8" t="s">
        <v>1</v>
      </c>
      <c r="C100" s="7">
        <v>1412108</v>
      </c>
      <c r="D100" s="11" t="s">
        <v>41</v>
      </c>
      <c r="E100" s="12">
        <v>49</v>
      </c>
      <c r="F100" s="12">
        <v>0</v>
      </c>
      <c r="G100" s="34">
        <f t="shared" si="1"/>
        <v>0</v>
      </c>
    </row>
    <row r="101" spans="2:7" s="3" customFormat="1">
      <c r="B101" s="8" t="s">
        <v>15</v>
      </c>
      <c r="C101" s="7">
        <v>1412108</v>
      </c>
      <c r="D101" s="11">
        <v>200</v>
      </c>
      <c r="E101" s="12">
        <f>E102</f>
        <v>50</v>
      </c>
      <c r="F101" s="12">
        <f>F102</f>
        <v>0</v>
      </c>
      <c r="G101" s="34">
        <f t="shared" si="1"/>
        <v>0</v>
      </c>
    </row>
    <row r="102" spans="2:7" ht="22.5">
      <c r="B102" s="8" t="s">
        <v>14</v>
      </c>
      <c r="C102" s="7">
        <v>1412108</v>
      </c>
      <c r="D102" s="11">
        <v>240</v>
      </c>
      <c r="E102" s="12">
        <v>50</v>
      </c>
      <c r="F102" s="12">
        <v>0</v>
      </c>
      <c r="G102" s="34">
        <f t="shared" si="1"/>
        <v>0</v>
      </c>
    </row>
    <row r="103" spans="2:7" s="3" customFormat="1">
      <c r="B103" s="17" t="s">
        <v>11</v>
      </c>
      <c r="C103" s="7">
        <v>1412108</v>
      </c>
      <c r="D103" s="11">
        <v>300</v>
      </c>
      <c r="E103" s="12">
        <f>E104</f>
        <v>1</v>
      </c>
      <c r="F103" s="12">
        <f>F104</f>
        <v>1</v>
      </c>
      <c r="G103" s="34">
        <f t="shared" si="1"/>
        <v>1</v>
      </c>
    </row>
    <row r="104" spans="2:7">
      <c r="B104" s="21" t="s">
        <v>93</v>
      </c>
      <c r="C104" s="7">
        <v>1412108</v>
      </c>
      <c r="D104" s="11">
        <v>360</v>
      </c>
      <c r="E104" s="12">
        <v>1</v>
      </c>
      <c r="F104" s="12">
        <v>1</v>
      </c>
      <c r="G104" s="34">
        <f t="shared" si="1"/>
        <v>1</v>
      </c>
    </row>
    <row r="105" spans="2:7">
      <c r="B105" s="21" t="s">
        <v>73</v>
      </c>
      <c r="C105" s="7" t="s">
        <v>74</v>
      </c>
      <c r="D105" s="11"/>
      <c r="E105" s="12">
        <f t="shared" ref="E105:F107" si="3">E106</f>
        <v>7.3</v>
      </c>
      <c r="F105" s="12">
        <f t="shared" si="3"/>
        <v>7.3</v>
      </c>
      <c r="G105" s="34">
        <f t="shared" si="1"/>
        <v>1</v>
      </c>
    </row>
    <row r="106" spans="2:7">
      <c r="B106" s="21" t="s">
        <v>75</v>
      </c>
      <c r="C106" s="7">
        <v>1427080</v>
      </c>
      <c r="D106" s="11"/>
      <c r="E106" s="12">
        <f t="shared" si="3"/>
        <v>7.3</v>
      </c>
      <c r="F106" s="12">
        <f t="shared" si="3"/>
        <v>7.3</v>
      </c>
      <c r="G106" s="34">
        <f t="shared" si="1"/>
        <v>1</v>
      </c>
    </row>
    <row r="107" spans="2:7" s="3" customFormat="1" ht="14.25" customHeight="1">
      <c r="B107" s="21" t="s">
        <v>8</v>
      </c>
      <c r="C107" s="7">
        <v>1427080</v>
      </c>
      <c r="D107" s="11">
        <v>500</v>
      </c>
      <c r="E107" s="12">
        <f t="shared" si="3"/>
        <v>7.3</v>
      </c>
      <c r="F107" s="12">
        <f t="shared" si="3"/>
        <v>7.3</v>
      </c>
      <c r="G107" s="34">
        <f t="shared" si="1"/>
        <v>1</v>
      </c>
    </row>
    <row r="108" spans="2:7" s="3" customFormat="1">
      <c r="B108" s="9" t="s">
        <v>7</v>
      </c>
      <c r="C108" s="7">
        <v>1427080</v>
      </c>
      <c r="D108" s="11">
        <v>540</v>
      </c>
      <c r="E108" s="12">
        <v>7.3</v>
      </c>
      <c r="F108" s="12">
        <v>7.3</v>
      </c>
      <c r="G108" s="34">
        <f t="shared" si="1"/>
        <v>1</v>
      </c>
    </row>
    <row r="109" spans="2:7" ht="21">
      <c r="B109" s="22" t="s">
        <v>87</v>
      </c>
      <c r="C109" s="18">
        <v>1500000</v>
      </c>
      <c r="D109" s="19"/>
      <c r="E109" s="20">
        <f t="shared" ref="E109:F112" si="4">E110</f>
        <v>50</v>
      </c>
      <c r="F109" s="20">
        <f t="shared" si="4"/>
        <v>0</v>
      </c>
      <c r="G109" s="33">
        <f t="shared" si="1"/>
        <v>0</v>
      </c>
    </row>
    <row r="110" spans="2:7">
      <c r="B110" s="21" t="s">
        <v>39</v>
      </c>
      <c r="C110" s="7">
        <v>1510000</v>
      </c>
      <c r="D110" s="11" t="s">
        <v>6</v>
      </c>
      <c r="E110" s="12">
        <f t="shared" si="4"/>
        <v>50</v>
      </c>
      <c r="F110" s="12">
        <f t="shared" si="4"/>
        <v>0</v>
      </c>
      <c r="G110" s="34">
        <f t="shared" si="1"/>
        <v>0</v>
      </c>
    </row>
    <row r="111" spans="2:7" ht="13.5" customHeight="1">
      <c r="B111" s="21" t="s">
        <v>38</v>
      </c>
      <c r="C111" s="7">
        <v>1512126</v>
      </c>
      <c r="D111" s="11"/>
      <c r="E111" s="12">
        <f t="shared" si="4"/>
        <v>50</v>
      </c>
      <c r="F111" s="12">
        <f t="shared" si="4"/>
        <v>0</v>
      </c>
      <c r="G111" s="34">
        <f t="shared" si="1"/>
        <v>0</v>
      </c>
    </row>
    <row r="112" spans="2:7" s="3" customFormat="1">
      <c r="B112" s="8" t="s">
        <v>15</v>
      </c>
      <c r="C112" s="7">
        <v>1512126</v>
      </c>
      <c r="D112" s="11">
        <v>200</v>
      </c>
      <c r="E112" s="12">
        <f t="shared" si="4"/>
        <v>50</v>
      </c>
      <c r="F112" s="12">
        <f t="shared" si="4"/>
        <v>0</v>
      </c>
      <c r="G112" s="34">
        <f t="shared" si="1"/>
        <v>0</v>
      </c>
    </row>
    <row r="113" spans="2:7" ht="22.5">
      <c r="B113" s="8" t="s">
        <v>14</v>
      </c>
      <c r="C113" s="7">
        <v>1512126</v>
      </c>
      <c r="D113" s="11">
        <v>240</v>
      </c>
      <c r="E113" s="12">
        <v>50</v>
      </c>
      <c r="F113" s="12">
        <v>0</v>
      </c>
      <c r="G113" s="34">
        <f t="shared" si="1"/>
        <v>0</v>
      </c>
    </row>
    <row r="114" spans="2:7" ht="21">
      <c r="B114" s="22" t="s">
        <v>37</v>
      </c>
      <c r="C114" s="18">
        <v>1700000</v>
      </c>
      <c r="D114" s="19" t="s">
        <v>6</v>
      </c>
      <c r="E114" s="20">
        <f t="shared" ref="E114:F117" si="5">E115</f>
        <v>890.7</v>
      </c>
      <c r="F114" s="20">
        <f t="shared" si="5"/>
        <v>307.60000000000002</v>
      </c>
      <c r="G114" s="33">
        <f t="shared" si="1"/>
        <v>0.34534635679802406</v>
      </c>
    </row>
    <row r="115" spans="2:7" ht="22.5">
      <c r="B115" s="21" t="s">
        <v>36</v>
      </c>
      <c r="C115" s="7">
        <v>1710000</v>
      </c>
      <c r="D115" s="11"/>
      <c r="E115" s="12">
        <f t="shared" si="5"/>
        <v>890.7</v>
      </c>
      <c r="F115" s="12">
        <f t="shared" si="5"/>
        <v>307.60000000000002</v>
      </c>
      <c r="G115" s="34">
        <f t="shared" si="1"/>
        <v>0.34534635679802406</v>
      </c>
    </row>
    <row r="116" spans="2:7">
      <c r="B116" s="21" t="s">
        <v>76</v>
      </c>
      <c r="C116" s="7">
        <v>1712128</v>
      </c>
      <c r="D116" s="25"/>
      <c r="E116" s="12">
        <f t="shared" si="5"/>
        <v>890.7</v>
      </c>
      <c r="F116" s="12">
        <f t="shared" si="5"/>
        <v>307.60000000000002</v>
      </c>
      <c r="G116" s="34">
        <f t="shared" si="1"/>
        <v>0.34534635679802406</v>
      </c>
    </row>
    <row r="117" spans="2:7">
      <c r="B117" s="8" t="s">
        <v>15</v>
      </c>
      <c r="C117" s="7">
        <v>1712128</v>
      </c>
      <c r="D117" s="11" t="s">
        <v>23</v>
      </c>
      <c r="E117" s="12">
        <f t="shared" si="5"/>
        <v>890.7</v>
      </c>
      <c r="F117" s="12">
        <f t="shared" si="5"/>
        <v>307.60000000000002</v>
      </c>
      <c r="G117" s="34">
        <f t="shared" si="1"/>
        <v>0.34534635679802406</v>
      </c>
    </row>
    <row r="118" spans="2:7" ht="22.5">
      <c r="B118" s="8" t="s">
        <v>14</v>
      </c>
      <c r="C118" s="7">
        <v>1712128</v>
      </c>
      <c r="D118" s="11" t="s">
        <v>22</v>
      </c>
      <c r="E118" s="12">
        <v>890.7</v>
      </c>
      <c r="F118" s="12">
        <v>307.60000000000002</v>
      </c>
      <c r="G118" s="34">
        <f t="shared" si="1"/>
        <v>0.34534635679802406</v>
      </c>
    </row>
    <row r="119" spans="2:7" ht="31.5">
      <c r="B119" s="26" t="s">
        <v>33</v>
      </c>
      <c r="C119" s="18">
        <v>1800000</v>
      </c>
      <c r="D119" s="19"/>
      <c r="E119" s="20">
        <f>E120+E124</f>
        <v>7129.5</v>
      </c>
      <c r="F119" s="20">
        <f>F120+F124</f>
        <v>4837</v>
      </c>
      <c r="G119" s="33">
        <f t="shared" si="1"/>
        <v>0.6784486990672558</v>
      </c>
    </row>
    <row r="120" spans="2:7" s="3" customFormat="1">
      <c r="B120" s="8" t="s">
        <v>35</v>
      </c>
      <c r="C120" s="7">
        <v>1820000</v>
      </c>
      <c r="D120" s="11"/>
      <c r="E120" s="12">
        <f t="shared" ref="E120:F122" si="6">E121</f>
        <v>2409.6999999999998</v>
      </c>
      <c r="F120" s="12">
        <f t="shared" si="6"/>
        <v>997.6</v>
      </c>
      <c r="G120" s="34">
        <f t="shared" si="1"/>
        <v>0.41399344316719927</v>
      </c>
    </row>
    <row r="121" spans="2:7" s="3" customFormat="1" ht="33.75">
      <c r="B121" s="8" t="s">
        <v>107</v>
      </c>
      <c r="C121" s="7">
        <v>1822129</v>
      </c>
      <c r="D121" s="11"/>
      <c r="E121" s="12">
        <f t="shared" si="6"/>
        <v>2409.6999999999998</v>
      </c>
      <c r="F121" s="12">
        <f t="shared" si="6"/>
        <v>997.6</v>
      </c>
      <c r="G121" s="34">
        <f t="shared" si="1"/>
        <v>0.41399344316719927</v>
      </c>
    </row>
    <row r="122" spans="2:7" s="3" customFormat="1">
      <c r="B122" s="8" t="s">
        <v>2</v>
      </c>
      <c r="C122" s="7">
        <v>1822129</v>
      </c>
      <c r="D122" s="11">
        <v>800</v>
      </c>
      <c r="E122" s="12">
        <f t="shared" si="6"/>
        <v>2409.6999999999998</v>
      </c>
      <c r="F122" s="12">
        <f t="shared" si="6"/>
        <v>997.6</v>
      </c>
      <c r="G122" s="34">
        <f t="shared" si="1"/>
        <v>0.41399344316719927</v>
      </c>
    </row>
    <row r="123" spans="2:7" ht="22.5">
      <c r="B123" s="8" t="s">
        <v>34</v>
      </c>
      <c r="C123" s="7">
        <v>1822129</v>
      </c>
      <c r="D123" s="11">
        <v>810</v>
      </c>
      <c r="E123" s="12">
        <v>2409.6999999999998</v>
      </c>
      <c r="F123" s="12">
        <v>997.6</v>
      </c>
      <c r="G123" s="34">
        <f t="shared" si="1"/>
        <v>0.41399344316719927</v>
      </c>
    </row>
    <row r="124" spans="2:7">
      <c r="B124" s="21" t="s">
        <v>32</v>
      </c>
      <c r="C124" s="7">
        <v>1860000</v>
      </c>
      <c r="D124" s="11"/>
      <c r="E124" s="12">
        <f>E125+E128</f>
        <v>4719.8</v>
      </c>
      <c r="F124" s="12">
        <f>F125+F128</f>
        <v>3839.4</v>
      </c>
      <c r="G124" s="34">
        <f t="shared" si="1"/>
        <v>0.81346667231662362</v>
      </c>
    </row>
    <row r="125" spans="2:7" s="3" customFormat="1" ht="33.75">
      <c r="B125" s="10" t="s">
        <v>108</v>
      </c>
      <c r="C125" s="7">
        <v>1862108</v>
      </c>
      <c r="D125" s="11"/>
      <c r="E125" s="12">
        <f>E126</f>
        <v>4709.7</v>
      </c>
      <c r="F125" s="12">
        <f>F126</f>
        <v>3829.3</v>
      </c>
      <c r="G125" s="34">
        <f t="shared" si="1"/>
        <v>0.81306664968044684</v>
      </c>
    </row>
    <row r="126" spans="2:7" s="3" customFormat="1">
      <c r="B126" s="8" t="s">
        <v>15</v>
      </c>
      <c r="C126" s="7">
        <v>1862108</v>
      </c>
      <c r="D126" s="11" t="s">
        <v>23</v>
      </c>
      <c r="E126" s="12">
        <f>E127</f>
        <v>4709.7</v>
      </c>
      <c r="F126" s="12">
        <f>F127</f>
        <v>3829.3</v>
      </c>
      <c r="G126" s="34">
        <f t="shared" si="1"/>
        <v>0.81306664968044684</v>
      </c>
    </row>
    <row r="127" spans="2:7" ht="22.5">
      <c r="B127" s="8" t="s">
        <v>14</v>
      </c>
      <c r="C127" s="7">
        <v>1862108</v>
      </c>
      <c r="D127" s="11" t="s">
        <v>22</v>
      </c>
      <c r="E127" s="12">
        <v>4709.7</v>
      </c>
      <c r="F127" s="12">
        <v>3829.3</v>
      </c>
      <c r="G127" s="34">
        <f t="shared" si="1"/>
        <v>0.81306664968044684</v>
      </c>
    </row>
    <row r="128" spans="2:7">
      <c r="B128" s="21" t="s">
        <v>75</v>
      </c>
      <c r="C128" s="7">
        <v>1867080</v>
      </c>
      <c r="D128" s="11"/>
      <c r="E128" s="12">
        <f>E129</f>
        <v>10.1</v>
      </c>
      <c r="F128" s="12">
        <f>F129</f>
        <v>10.1</v>
      </c>
      <c r="G128" s="34">
        <f t="shared" si="1"/>
        <v>1</v>
      </c>
    </row>
    <row r="129" spans="2:7">
      <c r="B129" s="21" t="s">
        <v>8</v>
      </c>
      <c r="C129" s="7">
        <v>1867080</v>
      </c>
      <c r="D129" s="11">
        <v>500</v>
      </c>
      <c r="E129" s="12">
        <f>E130</f>
        <v>10.1</v>
      </c>
      <c r="F129" s="12">
        <f>F130</f>
        <v>10.1</v>
      </c>
      <c r="G129" s="34">
        <f t="shared" si="1"/>
        <v>1</v>
      </c>
    </row>
    <row r="130" spans="2:7" s="3" customFormat="1">
      <c r="B130" s="9" t="s">
        <v>7</v>
      </c>
      <c r="C130" s="7">
        <v>1867080</v>
      </c>
      <c r="D130" s="11">
        <v>540</v>
      </c>
      <c r="E130" s="12">
        <v>10.1</v>
      </c>
      <c r="F130" s="12">
        <v>10.1</v>
      </c>
      <c r="G130" s="34">
        <f t="shared" si="1"/>
        <v>1</v>
      </c>
    </row>
    <row r="131" spans="2:7" ht="21">
      <c r="B131" s="27" t="s">
        <v>31</v>
      </c>
      <c r="C131" s="18">
        <v>2200000</v>
      </c>
      <c r="D131" s="19"/>
      <c r="E131" s="20">
        <f>E135+E132</f>
        <v>128.84200000000001</v>
      </c>
      <c r="F131" s="20">
        <f>F135+F132</f>
        <v>0</v>
      </c>
      <c r="G131" s="33">
        <f t="shared" si="1"/>
        <v>0</v>
      </c>
    </row>
    <row r="132" spans="2:7" ht="22.5" hidden="1">
      <c r="B132" s="8" t="s">
        <v>94</v>
      </c>
      <c r="C132" s="7" t="s">
        <v>95</v>
      </c>
      <c r="D132" s="11"/>
      <c r="E132" s="12">
        <f>E133</f>
        <v>0</v>
      </c>
      <c r="F132" s="12">
        <f>F133</f>
        <v>0</v>
      </c>
      <c r="G132" s="33" t="e">
        <f t="shared" si="1"/>
        <v>#DIV/0!</v>
      </c>
    </row>
    <row r="133" spans="2:7" s="3" customFormat="1" ht="22.5" hidden="1" customHeight="1">
      <c r="B133" s="8" t="s">
        <v>15</v>
      </c>
      <c r="C133" s="7" t="s">
        <v>95</v>
      </c>
      <c r="D133" s="11">
        <v>200</v>
      </c>
      <c r="E133" s="12">
        <f>E134</f>
        <v>0</v>
      </c>
      <c r="F133" s="12">
        <f>F134</f>
        <v>0</v>
      </c>
      <c r="G133" s="33" t="e">
        <f t="shared" si="1"/>
        <v>#DIV/0!</v>
      </c>
    </row>
    <row r="134" spans="2:7" ht="22.5" hidden="1">
      <c r="B134" s="8" t="s">
        <v>14</v>
      </c>
      <c r="C134" s="7" t="s">
        <v>95</v>
      </c>
      <c r="D134" s="11">
        <v>240</v>
      </c>
      <c r="E134" s="12">
        <v>0</v>
      </c>
      <c r="F134" s="12">
        <v>0</v>
      </c>
      <c r="G134" s="33" t="e">
        <f t="shared" si="1"/>
        <v>#DIV/0!</v>
      </c>
    </row>
    <row r="135" spans="2:7">
      <c r="B135" s="21" t="s">
        <v>9</v>
      </c>
      <c r="C135" s="7">
        <v>2200240</v>
      </c>
      <c r="D135" s="11"/>
      <c r="E135" s="12">
        <f>E136</f>
        <v>128.84200000000001</v>
      </c>
      <c r="F135" s="12">
        <f>F136</f>
        <v>0</v>
      </c>
      <c r="G135" s="34">
        <f t="shared" si="1"/>
        <v>0</v>
      </c>
    </row>
    <row r="136" spans="2:7">
      <c r="B136" s="21" t="s">
        <v>8</v>
      </c>
      <c r="C136" s="7">
        <v>2200240</v>
      </c>
      <c r="D136" s="11">
        <v>500</v>
      </c>
      <c r="E136" s="12">
        <f>E137</f>
        <v>128.84200000000001</v>
      </c>
      <c r="F136" s="12">
        <f>F137</f>
        <v>0</v>
      </c>
      <c r="G136" s="34">
        <f t="shared" si="1"/>
        <v>0</v>
      </c>
    </row>
    <row r="137" spans="2:7">
      <c r="B137" s="10" t="s">
        <v>7</v>
      </c>
      <c r="C137" s="7">
        <v>2200240</v>
      </c>
      <c r="D137" s="11">
        <v>540</v>
      </c>
      <c r="E137" s="12">
        <v>128.84200000000001</v>
      </c>
      <c r="F137" s="12">
        <v>0</v>
      </c>
      <c r="G137" s="34">
        <f t="shared" si="1"/>
        <v>0</v>
      </c>
    </row>
    <row r="138" spans="2:7" ht="31.5">
      <c r="B138" s="27" t="s">
        <v>88</v>
      </c>
      <c r="C138" s="18">
        <v>2300000</v>
      </c>
      <c r="D138" s="19" t="s">
        <v>6</v>
      </c>
      <c r="E138" s="20">
        <f>E139+E143</f>
        <v>37</v>
      </c>
      <c r="F138" s="20">
        <f>F139+F143</f>
        <v>0</v>
      </c>
      <c r="G138" s="33">
        <f t="shared" ref="G138:G201" si="7">F138/E138</f>
        <v>0</v>
      </c>
    </row>
    <row r="139" spans="2:7">
      <c r="B139" s="8" t="s">
        <v>77</v>
      </c>
      <c r="C139" s="7">
        <v>2310000</v>
      </c>
      <c r="D139" s="11"/>
      <c r="E139" s="12">
        <f t="shared" ref="E139:F141" si="8">E140</f>
        <v>20</v>
      </c>
      <c r="F139" s="12">
        <f t="shared" si="8"/>
        <v>0</v>
      </c>
      <c r="G139" s="34">
        <f t="shared" si="7"/>
        <v>0</v>
      </c>
    </row>
    <row r="140" spans="2:7">
      <c r="B140" s="8" t="s">
        <v>78</v>
      </c>
      <c r="C140" s="7">
        <v>2312133</v>
      </c>
      <c r="D140" s="11"/>
      <c r="E140" s="12">
        <f t="shared" si="8"/>
        <v>20</v>
      </c>
      <c r="F140" s="12">
        <f t="shared" si="8"/>
        <v>0</v>
      </c>
      <c r="G140" s="34">
        <f t="shared" si="7"/>
        <v>0</v>
      </c>
    </row>
    <row r="141" spans="2:7">
      <c r="B141" s="8" t="s">
        <v>15</v>
      </c>
      <c r="C141" s="7">
        <v>2312133</v>
      </c>
      <c r="D141" s="11">
        <v>200</v>
      </c>
      <c r="E141" s="12">
        <f t="shared" si="8"/>
        <v>20</v>
      </c>
      <c r="F141" s="12">
        <f t="shared" si="8"/>
        <v>0</v>
      </c>
      <c r="G141" s="34">
        <f t="shared" si="7"/>
        <v>0</v>
      </c>
    </row>
    <row r="142" spans="2:7" ht="22.5">
      <c r="B142" s="8" t="s">
        <v>14</v>
      </c>
      <c r="C142" s="7">
        <v>2312133</v>
      </c>
      <c r="D142" s="11">
        <v>240</v>
      </c>
      <c r="E142" s="12">
        <v>20</v>
      </c>
      <c r="F142" s="12">
        <v>0</v>
      </c>
      <c r="G142" s="34">
        <f t="shared" si="7"/>
        <v>0</v>
      </c>
    </row>
    <row r="143" spans="2:7">
      <c r="B143" s="21" t="s">
        <v>27</v>
      </c>
      <c r="C143" s="7">
        <v>2320000</v>
      </c>
      <c r="D143" s="11"/>
      <c r="E143" s="12">
        <f t="shared" ref="E143:F146" si="9">E144</f>
        <v>17</v>
      </c>
      <c r="F143" s="12">
        <f t="shared" si="9"/>
        <v>0</v>
      </c>
      <c r="G143" s="34">
        <f t="shared" si="7"/>
        <v>0</v>
      </c>
    </row>
    <row r="144" spans="2:7" s="3" customFormat="1" ht="33.75">
      <c r="B144" s="21" t="s">
        <v>30</v>
      </c>
      <c r="C144" s="7">
        <v>2322134</v>
      </c>
      <c r="D144" s="11"/>
      <c r="E144" s="12">
        <f t="shared" si="9"/>
        <v>17</v>
      </c>
      <c r="F144" s="12">
        <f t="shared" si="9"/>
        <v>0</v>
      </c>
      <c r="G144" s="34">
        <f t="shared" si="7"/>
        <v>0</v>
      </c>
    </row>
    <row r="145" spans="2:7" ht="22.5">
      <c r="B145" s="21" t="s">
        <v>29</v>
      </c>
      <c r="C145" s="7">
        <v>2322134</v>
      </c>
      <c r="D145" s="11"/>
      <c r="E145" s="12">
        <f t="shared" si="9"/>
        <v>17</v>
      </c>
      <c r="F145" s="12">
        <f t="shared" si="9"/>
        <v>0</v>
      </c>
      <c r="G145" s="34">
        <f t="shared" si="7"/>
        <v>0</v>
      </c>
    </row>
    <row r="146" spans="2:7">
      <c r="B146" s="8" t="s">
        <v>15</v>
      </c>
      <c r="C146" s="7">
        <v>2322134</v>
      </c>
      <c r="D146" s="11">
        <v>200</v>
      </c>
      <c r="E146" s="12">
        <f t="shared" si="9"/>
        <v>17</v>
      </c>
      <c r="F146" s="12">
        <f t="shared" si="9"/>
        <v>0</v>
      </c>
      <c r="G146" s="34">
        <f t="shared" si="7"/>
        <v>0</v>
      </c>
    </row>
    <row r="147" spans="2:7" ht="22.5">
      <c r="B147" s="8" t="s">
        <v>14</v>
      </c>
      <c r="C147" s="7">
        <v>2322134</v>
      </c>
      <c r="D147" s="11">
        <v>240</v>
      </c>
      <c r="E147" s="12">
        <v>17</v>
      </c>
      <c r="F147" s="12">
        <v>0</v>
      </c>
      <c r="G147" s="34">
        <f t="shared" si="7"/>
        <v>0</v>
      </c>
    </row>
    <row r="148" spans="2:7" ht="23.25" customHeight="1">
      <c r="B148" s="22" t="s">
        <v>13</v>
      </c>
      <c r="C148" s="18">
        <v>2500000</v>
      </c>
      <c r="D148" s="19" t="s">
        <v>6</v>
      </c>
      <c r="E148" s="20">
        <f>E149+E176+E168</f>
        <v>41278.839999999997</v>
      </c>
      <c r="F148" s="20">
        <f>F149+F176+F168</f>
        <v>23015.5</v>
      </c>
      <c r="G148" s="33">
        <f t="shared" si="7"/>
        <v>0.5575616950476322</v>
      </c>
    </row>
    <row r="149" spans="2:7" ht="22.5">
      <c r="B149" s="28" t="s">
        <v>12</v>
      </c>
      <c r="C149" s="7">
        <v>2510000</v>
      </c>
      <c r="D149" s="11" t="s">
        <v>6</v>
      </c>
      <c r="E149" s="12">
        <f>E150+E153+E160+E165</f>
        <v>28401.64</v>
      </c>
      <c r="F149" s="12">
        <f>F150+F153+F160+F165</f>
        <v>14958.3</v>
      </c>
      <c r="G149" s="34">
        <f t="shared" si="7"/>
        <v>0.52667029087052719</v>
      </c>
    </row>
    <row r="150" spans="2:7">
      <c r="B150" s="28" t="s">
        <v>26</v>
      </c>
      <c r="C150" s="7">
        <v>2517040</v>
      </c>
      <c r="D150" s="11" t="s">
        <v>6</v>
      </c>
      <c r="E150" s="12">
        <f>E151</f>
        <v>2033.12</v>
      </c>
      <c r="F150" s="12">
        <f>F151</f>
        <v>1120.4000000000001</v>
      </c>
      <c r="G150" s="34">
        <f t="shared" si="7"/>
        <v>0.55107421106476751</v>
      </c>
    </row>
    <row r="151" spans="2:7" ht="33.75">
      <c r="B151" s="8" t="s">
        <v>5</v>
      </c>
      <c r="C151" s="7">
        <v>2517040</v>
      </c>
      <c r="D151" s="11" t="s">
        <v>18</v>
      </c>
      <c r="E151" s="12">
        <f>E152</f>
        <v>2033.12</v>
      </c>
      <c r="F151" s="12">
        <f>F152</f>
        <v>1120.4000000000001</v>
      </c>
      <c r="G151" s="34">
        <f t="shared" si="7"/>
        <v>0.55107421106476751</v>
      </c>
    </row>
    <row r="152" spans="2:7">
      <c r="B152" s="8" t="s">
        <v>4</v>
      </c>
      <c r="C152" s="7">
        <v>2517040</v>
      </c>
      <c r="D152" s="11" t="s">
        <v>24</v>
      </c>
      <c r="E152" s="12">
        <v>2033.12</v>
      </c>
      <c r="F152" s="12">
        <v>1120.4000000000001</v>
      </c>
      <c r="G152" s="34">
        <f t="shared" si="7"/>
        <v>0.55107421106476751</v>
      </c>
    </row>
    <row r="153" spans="2:7">
      <c r="B153" s="28" t="s">
        <v>25</v>
      </c>
      <c r="C153" s="7" t="s">
        <v>21</v>
      </c>
      <c r="D153" s="11" t="s">
        <v>6</v>
      </c>
      <c r="E153" s="12">
        <f>E154+E156+E158</f>
        <v>25616.22</v>
      </c>
      <c r="F153" s="12">
        <f>F154+F156+F158</f>
        <v>13495.6</v>
      </c>
      <c r="G153" s="34">
        <f t="shared" si="7"/>
        <v>0.5268380736892484</v>
      </c>
    </row>
    <row r="154" spans="2:7" ht="33.75">
      <c r="B154" s="8" t="s">
        <v>5</v>
      </c>
      <c r="C154" s="7" t="s">
        <v>21</v>
      </c>
      <c r="D154" s="11" t="s">
        <v>18</v>
      </c>
      <c r="E154" s="12">
        <f>E155</f>
        <v>25476.9</v>
      </c>
      <c r="F154" s="12">
        <f>F155</f>
        <v>13464.7</v>
      </c>
      <c r="G154" s="34">
        <f t="shared" si="7"/>
        <v>0.52850621543437393</v>
      </c>
    </row>
    <row r="155" spans="2:7" s="3" customFormat="1">
      <c r="B155" s="8" t="s">
        <v>4</v>
      </c>
      <c r="C155" s="7" t="s">
        <v>21</v>
      </c>
      <c r="D155" s="11" t="s">
        <v>24</v>
      </c>
      <c r="E155" s="12">
        <v>25476.9</v>
      </c>
      <c r="F155" s="12">
        <v>13464.7</v>
      </c>
      <c r="G155" s="34">
        <f t="shared" si="7"/>
        <v>0.52850621543437393</v>
      </c>
    </row>
    <row r="156" spans="2:7" s="3" customFormat="1">
      <c r="B156" s="8" t="s">
        <v>15</v>
      </c>
      <c r="C156" s="7" t="s">
        <v>21</v>
      </c>
      <c r="D156" s="11" t="s">
        <v>23</v>
      </c>
      <c r="E156" s="12">
        <f>E157</f>
        <v>94.2</v>
      </c>
      <c r="F156" s="12">
        <f>F157</f>
        <v>0</v>
      </c>
      <c r="G156" s="34">
        <f t="shared" si="7"/>
        <v>0</v>
      </c>
    </row>
    <row r="157" spans="2:7" ht="22.5">
      <c r="B157" s="8" t="s">
        <v>14</v>
      </c>
      <c r="C157" s="7" t="s">
        <v>21</v>
      </c>
      <c r="D157" s="11" t="s">
        <v>22</v>
      </c>
      <c r="E157" s="12">
        <v>94.2</v>
      </c>
      <c r="F157" s="12">
        <v>0</v>
      </c>
      <c r="G157" s="34">
        <f t="shared" si="7"/>
        <v>0</v>
      </c>
    </row>
    <row r="158" spans="2:7">
      <c r="B158" s="8" t="s">
        <v>2</v>
      </c>
      <c r="C158" s="7" t="s">
        <v>21</v>
      </c>
      <c r="D158" s="11">
        <v>800</v>
      </c>
      <c r="E158" s="12">
        <f>E159</f>
        <v>45.12</v>
      </c>
      <c r="F158" s="12">
        <f>F159</f>
        <v>30.9</v>
      </c>
      <c r="G158" s="34">
        <f t="shared" si="7"/>
        <v>0.68484042553191493</v>
      </c>
    </row>
    <row r="159" spans="2:7">
      <c r="B159" s="8" t="s">
        <v>16</v>
      </c>
      <c r="C159" s="7" t="s">
        <v>21</v>
      </c>
      <c r="D159" s="11">
        <v>850</v>
      </c>
      <c r="E159" s="12">
        <v>45.12</v>
      </c>
      <c r="F159" s="12">
        <v>30.9</v>
      </c>
      <c r="G159" s="34">
        <f t="shared" si="7"/>
        <v>0.68484042553191493</v>
      </c>
    </row>
    <row r="160" spans="2:7">
      <c r="B160" s="23" t="s">
        <v>9</v>
      </c>
      <c r="C160" s="7">
        <v>2510240</v>
      </c>
      <c r="D160" s="11"/>
      <c r="E160" s="12">
        <f>E161+E163</f>
        <v>700</v>
      </c>
      <c r="F160" s="12">
        <f>F161+F163</f>
        <v>290</v>
      </c>
      <c r="G160" s="34">
        <f t="shared" si="7"/>
        <v>0.41428571428571431</v>
      </c>
    </row>
    <row r="161" spans="2:7" ht="33.75">
      <c r="B161" s="8" t="s">
        <v>5</v>
      </c>
      <c r="C161" s="7">
        <v>2510240</v>
      </c>
      <c r="D161" s="11" t="s">
        <v>18</v>
      </c>
      <c r="E161" s="12">
        <f>E162</f>
        <v>400</v>
      </c>
      <c r="F161" s="12">
        <f>F162</f>
        <v>140</v>
      </c>
      <c r="G161" s="34">
        <f t="shared" si="7"/>
        <v>0.35</v>
      </c>
    </row>
    <row r="162" spans="2:7">
      <c r="B162" s="8" t="s">
        <v>4</v>
      </c>
      <c r="C162" s="7">
        <v>2510240</v>
      </c>
      <c r="D162" s="11" t="s">
        <v>24</v>
      </c>
      <c r="E162" s="12">
        <v>400</v>
      </c>
      <c r="F162" s="12">
        <v>140</v>
      </c>
      <c r="G162" s="34">
        <f t="shared" si="7"/>
        <v>0.35</v>
      </c>
    </row>
    <row r="163" spans="2:7" s="3" customFormat="1">
      <c r="B163" s="23" t="s">
        <v>11</v>
      </c>
      <c r="C163" s="7">
        <v>2510240</v>
      </c>
      <c r="D163" s="11">
        <v>300</v>
      </c>
      <c r="E163" s="12">
        <f>E164</f>
        <v>300</v>
      </c>
      <c r="F163" s="12">
        <f>F164</f>
        <v>150</v>
      </c>
      <c r="G163" s="34">
        <f t="shared" si="7"/>
        <v>0.5</v>
      </c>
    </row>
    <row r="164" spans="2:7" ht="15.75" customHeight="1">
      <c r="B164" s="8" t="s">
        <v>10</v>
      </c>
      <c r="C164" s="7">
        <v>2510240</v>
      </c>
      <c r="D164" s="11">
        <v>320</v>
      </c>
      <c r="E164" s="12">
        <v>300</v>
      </c>
      <c r="F164" s="12">
        <v>150</v>
      </c>
      <c r="G164" s="34">
        <f t="shared" si="7"/>
        <v>0.5</v>
      </c>
    </row>
    <row r="165" spans="2:7">
      <c r="B165" s="21" t="s">
        <v>75</v>
      </c>
      <c r="C165" s="7">
        <v>2517080</v>
      </c>
      <c r="D165" s="11"/>
      <c r="E165" s="12">
        <f>E166</f>
        <v>52.3</v>
      </c>
      <c r="F165" s="12">
        <f>F166</f>
        <v>52.3</v>
      </c>
      <c r="G165" s="34">
        <f t="shared" si="7"/>
        <v>1</v>
      </c>
    </row>
    <row r="166" spans="2:7">
      <c r="B166" s="21" t="s">
        <v>8</v>
      </c>
      <c r="C166" s="7" t="s">
        <v>79</v>
      </c>
      <c r="D166" s="11">
        <v>500</v>
      </c>
      <c r="E166" s="12">
        <f>E167</f>
        <v>52.3</v>
      </c>
      <c r="F166" s="12">
        <f>F167</f>
        <v>52.3</v>
      </c>
      <c r="G166" s="34">
        <f t="shared" si="7"/>
        <v>1</v>
      </c>
    </row>
    <row r="167" spans="2:7">
      <c r="B167" s="10" t="s">
        <v>7</v>
      </c>
      <c r="C167" s="13" t="s">
        <v>79</v>
      </c>
      <c r="D167" s="11">
        <v>540</v>
      </c>
      <c r="E167" s="12">
        <v>52.3</v>
      </c>
      <c r="F167" s="12">
        <v>52.3</v>
      </c>
      <c r="G167" s="34">
        <f t="shared" si="7"/>
        <v>1</v>
      </c>
    </row>
    <row r="168" spans="2:7" ht="22.5">
      <c r="B168" s="28" t="s">
        <v>20</v>
      </c>
      <c r="C168" s="7">
        <v>2510000</v>
      </c>
      <c r="D168" s="24"/>
      <c r="E168" s="12">
        <f>E169</f>
        <v>8670.6</v>
      </c>
      <c r="F168" s="12">
        <f>F169</f>
        <v>7053.4000000000005</v>
      </c>
      <c r="G168" s="34">
        <f t="shared" si="7"/>
        <v>0.81348464927455999</v>
      </c>
    </row>
    <row r="169" spans="2:7">
      <c r="B169" s="28" t="s">
        <v>19</v>
      </c>
      <c r="C169" s="7">
        <v>2510059</v>
      </c>
      <c r="D169" s="11"/>
      <c r="E169" s="12">
        <f>E170+E172+E174</f>
        <v>8670.6</v>
      </c>
      <c r="F169" s="12">
        <f>F170+F172+F174</f>
        <v>7053.4000000000005</v>
      </c>
      <c r="G169" s="34">
        <f t="shared" si="7"/>
        <v>0.81348464927455999</v>
      </c>
    </row>
    <row r="170" spans="2:7" ht="33.75">
      <c r="B170" s="8" t="s">
        <v>5</v>
      </c>
      <c r="C170" s="7">
        <v>2510059</v>
      </c>
      <c r="D170" s="11">
        <v>100</v>
      </c>
      <c r="E170" s="12">
        <f>E171</f>
        <v>6104.2</v>
      </c>
      <c r="F170" s="12">
        <f>F171</f>
        <v>5298.3</v>
      </c>
      <c r="G170" s="34">
        <f t="shared" si="7"/>
        <v>0.86797614757052521</v>
      </c>
    </row>
    <row r="171" spans="2:7">
      <c r="B171" s="8" t="s">
        <v>17</v>
      </c>
      <c r="C171" s="7">
        <v>2510059</v>
      </c>
      <c r="D171" s="11">
        <v>110</v>
      </c>
      <c r="E171" s="12">
        <v>6104.2</v>
      </c>
      <c r="F171" s="12">
        <v>5298.3</v>
      </c>
      <c r="G171" s="34">
        <f t="shared" si="7"/>
        <v>0.86797614757052521</v>
      </c>
    </row>
    <row r="172" spans="2:7">
      <c r="B172" s="8" t="s">
        <v>15</v>
      </c>
      <c r="C172" s="7">
        <v>2510059</v>
      </c>
      <c r="D172" s="11">
        <v>200</v>
      </c>
      <c r="E172" s="12">
        <f>E173</f>
        <v>1919</v>
      </c>
      <c r="F172" s="12">
        <f>F173</f>
        <v>1116.5</v>
      </c>
      <c r="G172" s="34">
        <f t="shared" si="7"/>
        <v>0.58181344450234496</v>
      </c>
    </row>
    <row r="173" spans="2:7" ht="22.5">
      <c r="B173" s="8" t="s">
        <v>14</v>
      </c>
      <c r="C173" s="7">
        <v>2510059</v>
      </c>
      <c r="D173" s="11">
        <v>240</v>
      </c>
      <c r="E173" s="12">
        <v>1919</v>
      </c>
      <c r="F173" s="12">
        <v>1116.5</v>
      </c>
      <c r="G173" s="34">
        <f t="shared" si="7"/>
        <v>0.58181344450234496</v>
      </c>
    </row>
    <row r="174" spans="2:7">
      <c r="B174" s="8" t="s">
        <v>2</v>
      </c>
      <c r="C174" s="7">
        <v>2510059</v>
      </c>
      <c r="D174" s="11">
        <v>800</v>
      </c>
      <c r="E174" s="12">
        <f>E175</f>
        <v>647.4</v>
      </c>
      <c r="F174" s="12">
        <f>F175</f>
        <v>638.6</v>
      </c>
      <c r="G174" s="34">
        <f t="shared" si="7"/>
        <v>0.98640716713005872</v>
      </c>
    </row>
    <row r="175" spans="2:7">
      <c r="B175" s="8" t="s">
        <v>16</v>
      </c>
      <c r="C175" s="7">
        <v>2510059</v>
      </c>
      <c r="D175" s="11">
        <v>850</v>
      </c>
      <c r="E175" s="12">
        <v>647.4</v>
      </c>
      <c r="F175" s="12">
        <v>638.6</v>
      </c>
      <c r="G175" s="34">
        <f t="shared" si="7"/>
        <v>0.98640716713005872</v>
      </c>
    </row>
    <row r="176" spans="2:7" ht="22.5">
      <c r="B176" s="28" t="s">
        <v>20</v>
      </c>
      <c r="C176" s="7">
        <v>2530000</v>
      </c>
      <c r="D176" s="24"/>
      <c r="E176" s="12">
        <f>E177</f>
        <v>4206.6000000000004</v>
      </c>
      <c r="F176" s="12">
        <f>F177</f>
        <v>1003.8</v>
      </c>
      <c r="G176" s="34">
        <f t="shared" si="7"/>
        <v>0.23862501782912562</v>
      </c>
    </row>
    <row r="177" spans="2:7">
      <c r="B177" s="28" t="s">
        <v>19</v>
      </c>
      <c r="C177" s="7">
        <v>2530059</v>
      </c>
      <c r="D177" s="11"/>
      <c r="E177" s="12">
        <f>E178+E180+E182</f>
        <v>4206.6000000000004</v>
      </c>
      <c r="F177" s="12">
        <f>F178+F180+F182</f>
        <v>1003.8</v>
      </c>
      <c r="G177" s="34">
        <f t="shared" si="7"/>
        <v>0.23862501782912562</v>
      </c>
    </row>
    <row r="178" spans="2:7" ht="33.75">
      <c r="B178" s="8" t="s">
        <v>5</v>
      </c>
      <c r="C178" s="7">
        <v>2530059</v>
      </c>
      <c r="D178" s="11" t="s">
        <v>18</v>
      </c>
      <c r="E178" s="12">
        <f>E179</f>
        <v>3374.8</v>
      </c>
      <c r="F178" s="12">
        <f>F179</f>
        <v>773.8</v>
      </c>
      <c r="G178" s="34">
        <f t="shared" si="7"/>
        <v>0.22928766149105129</v>
      </c>
    </row>
    <row r="179" spans="2:7">
      <c r="B179" s="8" t="s">
        <v>17</v>
      </c>
      <c r="C179" s="7">
        <v>2530059</v>
      </c>
      <c r="D179" s="11">
        <v>110</v>
      </c>
      <c r="E179" s="12">
        <v>3374.8</v>
      </c>
      <c r="F179" s="12">
        <v>773.8</v>
      </c>
      <c r="G179" s="34">
        <f t="shared" si="7"/>
        <v>0.22928766149105129</v>
      </c>
    </row>
    <row r="180" spans="2:7">
      <c r="B180" s="8" t="s">
        <v>15</v>
      </c>
      <c r="C180" s="7">
        <v>2530059</v>
      </c>
      <c r="D180" s="11">
        <v>200</v>
      </c>
      <c r="E180" s="12">
        <f>E181</f>
        <v>805.3</v>
      </c>
      <c r="F180" s="12">
        <f>F181</f>
        <v>229.2</v>
      </c>
      <c r="G180" s="34">
        <f t="shared" si="7"/>
        <v>0.28461442940519061</v>
      </c>
    </row>
    <row r="181" spans="2:7" ht="22.5">
      <c r="B181" s="8" t="s">
        <v>14</v>
      </c>
      <c r="C181" s="7">
        <v>2530059</v>
      </c>
      <c r="D181" s="11">
        <v>240</v>
      </c>
      <c r="E181" s="12">
        <v>805.3</v>
      </c>
      <c r="F181" s="12">
        <v>229.2</v>
      </c>
      <c r="G181" s="34">
        <f t="shared" si="7"/>
        <v>0.28461442940519061</v>
      </c>
    </row>
    <row r="182" spans="2:7">
      <c r="B182" s="8" t="s">
        <v>2</v>
      </c>
      <c r="C182" s="7">
        <v>2530059</v>
      </c>
      <c r="D182" s="11">
        <v>800</v>
      </c>
      <c r="E182" s="12">
        <f>E183</f>
        <v>26.5</v>
      </c>
      <c r="F182" s="12">
        <f>F183</f>
        <v>0.8</v>
      </c>
      <c r="G182" s="34">
        <f t="shared" si="7"/>
        <v>3.0188679245283019E-2</v>
      </c>
    </row>
    <row r="183" spans="2:7">
      <c r="B183" s="8" t="s">
        <v>16</v>
      </c>
      <c r="C183" s="7">
        <v>2530059</v>
      </c>
      <c r="D183" s="11">
        <v>850</v>
      </c>
      <c r="E183" s="12">
        <v>26.5</v>
      </c>
      <c r="F183" s="12">
        <v>0.8</v>
      </c>
      <c r="G183" s="34">
        <f t="shared" si="7"/>
        <v>3.0188679245283019E-2</v>
      </c>
    </row>
    <row r="184" spans="2:7" ht="20.25" customHeight="1">
      <c r="B184" s="27" t="s">
        <v>115</v>
      </c>
      <c r="C184" s="18">
        <v>2800000</v>
      </c>
      <c r="D184" s="19"/>
      <c r="E184" s="20">
        <f>E185+E188</f>
        <v>552.20000000000005</v>
      </c>
      <c r="F184" s="20">
        <f>F185+F188</f>
        <v>552.20000000000005</v>
      </c>
      <c r="G184" s="33">
        <f t="shared" si="7"/>
        <v>1</v>
      </c>
    </row>
    <row r="185" spans="2:7" ht="22.5">
      <c r="B185" s="8" t="s">
        <v>101</v>
      </c>
      <c r="C185" s="7">
        <v>2805641</v>
      </c>
      <c r="D185" s="11"/>
      <c r="E185" s="12">
        <f>E186</f>
        <v>541.20000000000005</v>
      </c>
      <c r="F185" s="12">
        <f>F186</f>
        <v>541.20000000000005</v>
      </c>
      <c r="G185" s="34">
        <f t="shared" si="7"/>
        <v>1</v>
      </c>
    </row>
    <row r="186" spans="2:7">
      <c r="B186" s="8" t="s">
        <v>15</v>
      </c>
      <c r="C186" s="7">
        <v>2805641</v>
      </c>
      <c r="D186" s="11">
        <v>200</v>
      </c>
      <c r="E186" s="12">
        <f>E187</f>
        <v>541.20000000000005</v>
      </c>
      <c r="F186" s="12">
        <f>F187</f>
        <v>541.20000000000005</v>
      </c>
      <c r="G186" s="34">
        <f t="shared" si="7"/>
        <v>1</v>
      </c>
    </row>
    <row r="187" spans="2:7" ht="22.5">
      <c r="B187" s="8" t="s">
        <v>14</v>
      </c>
      <c r="C187" s="7">
        <v>2805641</v>
      </c>
      <c r="D187" s="11">
        <v>240</v>
      </c>
      <c r="E187" s="12">
        <v>541.20000000000005</v>
      </c>
      <c r="F187" s="12">
        <v>541.20000000000005</v>
      </c>
      <c r="G187" s="34">
        <f t="shared" si="7"/>
        <v>1</v>
      </c>
    </row>
    <row r="188" spans="2:7">
      <c r="B188" s="8" t="s">
        <v>99</v>
      </c>
      <c r="C188" s="7">
        <v>2807060</v>
      </c>
      <c r="D188" s="11"/>
      <c r="E188" s="12">
        <f>E189</f>
        <v>11</v>
      </c>
      <c r="F188" s="12">
        <f>F189</f>
        <v>11</v>
      </c>
      <c r="G188" s="34">
        <f t="shared" si="7"/>
        <v>1</v>
      </c>
    </row>
    <row r="189" spans="2:7">
      <c r="B189" s="8" t="s">
        <v>15</v>
      </c>
      <c r="C189" s="7">
        <v>2807060</v>
      </c>
      <c r="D189" s="11">
        <v>200</v>
      </c>
      <c r="E189" s="12">
        <f>E190</f>
        <v>11</v>
      </c>
      <c r="F189" s="12">
        <f>F190</f>
        <v>11</v>
      </c>
      <c r="G189" s="34">
        <f t="shared" si="7"/>
        <v>1</v>
      </c>
    </row>
    <row r="190" spans="2:7" ht="22.5">
      <c r="B190" s="8" t="s">
        <v>14</v>
      </c>
      <c r="C190" s="7">
        <v>2807060</v>
      </c>
      <c r="D190" s="11">
        <v>240</v>
      </c>
      <c r="E190" s="12">
        <v>11</v>
      </c>
      <c r="F190" s="12">
        <v>11</v>
      </c>
      <c r="G190" s="34">
        <f t="shared" si="7"/>
        <v>1</v>
      </c>
    </row>
    <row r="191" spans="2:7" ht="21">
      <c r="B191" s="27" t="s">
        <v>48</v>
      </c>
      <c r="C191" s="18">
        <v>3100000</v>
      </c>
      <c r="D191" s="19"/>
      <c r="E191" s="20">
        <f>E192+E195</f>
        <v>3661</v>
      </c>
      <c r="F191" s="20">
        <f>F192+F195</f>
        <v>1138.0999999999999</v>
      </c>
      <c r="G191" s="33">
        <f t="shared" si="7"/>
        <v>0.31087134662660471</v>
      </c>
    </row>
    <row r="192" spans="2:7" ht="22.5">
      <c r="B192" s="21" t="s">
        <v>47</v>
      </c>
      <c r="C192" s="7">
        <v>3102108</v>
      </c>
      <c r="D192" s="11"/>
      <c r="E192" s="12">
        <f t="shared" ref="E192:F193" si="10">E193</f>
        <v>1761</v>
      </c>
      <c r="F192" s="12">
        <f t="shared" si="10"/>
        <v>1138.0999999999999</v>
      </c>
      <c r="G192" s="34">
        <f t="shared" si="7"/>
        <v>0.64628052243043721</v>
      </c>
    </row>
    <row r="193" spans="2:7">
      <c r="B193" s="8" t="s">
        <v>15</v>
      </c>
      <c r="C193" s="7">
        <v>3102108</v>
      </c>
      <c r="D193" s="11">
        <v>200</v>
      </c>
      <c r="E193" s="12">
        <f t="shared" si="10"/>
        <v>1761</v>
      </c>
      <c r="F193" s="12">
        <f t="shared" si="10"/>
        <v>1138.0999999999999</v>
      </c>
      <c r="G193" s="34">
        <f t="shared" si="7"/>
        <v>0.64628052243043721</v>
      </c>
    </row>
    <row r="194" spans="2:7" ht="22.5">
      <c r="B194" s="8" t="s">
        <v>14</v>
      </c>
      <c r="C194" s="7">
        <v>3102108</v>
      </c>
      <c r="D194" s="11">
        <v>240</v>
      </c>
      <c r="E194" s="12">
        <v>1761</v>
      </c>
      <c r="F194" s="12">
        <v>1138.0999999999999</v>
      </c>
      <c r="G194" s="34">
        <f t="shared" si="7"/>
        <v>0.64628052243043721</v>
      </c>
    </row>
    <row r="195" spans="2:7" ht="22.5">
      <c r="B195" s="8" t="s">
        <v>103</v>
      </c>
      <c r="C195" s="7">
        <v>3105607</v>
      </c>
      <c r="D195" s="11"/>
      <c r="E195" s="12">
        <f>E196</f>
        <v>1900</v>
      </c>
      <c r="F195" s="12">
        <f>F196</f>
        <v>0</v>
      </c>
      <c r="G195" s="34">
        <f t="shared" si="7"/>
        <v>0</v>
      </c>
    </row>
    <row r="196" spans="2:7">
      <c r="B196" s="8" t="s">
        <v>15</v>
      </c>
      <c r="C196" s="7">
        <v>3105607</v>
      </c>
      <c r="D196" s="11">
        <v>200</v>
      </c>
      <c r="E196" s="12">
        <f>E197</f>
        <v>1900</v>
      </c>
      <c r="F196" s="12">
        <f>F197</f>
        <v>0</v>
      </c>
      <c r="G196" s="34">
        <f t="shared" si="7"/>
        <v>0</v>
      </c>
    </row>
    <row r="197" spans="2:7" ht="22.5">
      <c r="B197" s="8" t="s">
        <v>14</v>
      </c>
      <c r="C197" s="7">
        <v>3105607</v>
      </c>
      <c r="D197" s="11">
        <v>240</v>
      </c>
      <c r="E197" s="12">
        <v>1900</v>
      </c>
      <c r="F197" s="12">
        <v>0</v>
      </c>
      <c r="G197" s="34">
        <f t="shared" si="7"/>
        <v>0</v>
      </c>
    </row>
    <row r="198" spans="2:7" ht="21">
      <c r="B198" s="26" t="s">
        <v>64</v>
      </c>
      <c r="C198" s="29" t="s">
        <v>80</v>
      </c>
      <c r="D198" s="11"/>
      <c r="E198" s="20">
        <f>E199</f>
        <v>826</v>
      </c>
      <c r="F198" s="20">
        <f>F199</f>
        <v>0</v>
      </c>
      <c r="G198" s="33">
        <f t="shared" si="7"/>
        <v>0</v>
      </c>
    </row>
    <row r="199" spans="2:7">
      <c r="B199" s="10" t="s">
        <v>63</v>
      </c>
      <c r="C199" s="11" t="s">
        <v>81</v>
      </c>
      <c r="D199" s="11"/>
      <c r="E199" s="12">
        <f>E200+E203+E206</f>
        <v>826</v>
      </c>
      <c r="F199" s="12">
        <f>F200+F203+F206</f>
        <v>0</v>
      </c>
      <c r="G199" s="34">
        <f t="shared" si="7"/>
        <v>0</v>
      </c>
    </row>
    <row r="200" spans="2:7" ht="22.5">
      <c r="B200" s="8" t="s">
        <v>84</v>
      </c>
      <c r="C200" s="7" t="s">
        <v>89</v>
      </c>
      <c r="D200" s="11"/>
      <c r="E200" s="12">
        <f>E201</f>
        <v>502.3</v>
      </c>
      <c r="F200" s="12">
        <f>F201</f>
        <v>0</v>
      </c>
      <c r="G200" s="34">
        <f t="shared" si="7"/>
        <v>0</v>
      </c>
    </row>
    <row r="201" spans="2:7">
      <c r="B201" s="8" t="s">
        <v>15</v>
      </c>
      <c r="C201" s="7" t="s">
        <v>89</v>
      </c>
      <c r="D201" s="11">
        <v>200</v>
      </c>
      <c r="E201" s="12">
        <f>E202</f>
        <v>502.3</v>
      </c>
      <c r="F201" s="12">
        <f>F202</f>
        <v>0</v>
      </c>
      <c r="G201" s="34">
        <f t="shared" si="7"/>
        <v>0</v>
      </c>
    </row>
    <row r="202" spans="2:7" ht="22.5">
      <c r="B202" s="8" t="s">
        <v>14</v>
      </c>
      <c r="C202" s="7" t="s">
        <v>89</v>
      </c>
      <c r="D202" s="11">
        <v>240</v>
      </c>
      <c r="E202" s="12">
        <v>502.3</v>
      </c>
      <c r="F202" s="12">
        <v>0</v>
      </c>
      <c r="G202" s="34">
        <f t="shared" ref="G202:G217" si="11">F202/E202</f>
        <v>0</v>
      </c>
    </row>
    <row r="203" spans="2:7">
      <c r="B203" s="8" t="s">
        <v>60</v>
      </c>
      <c r="C203" s="7" t="s">
        <v>104</v>
      </c>
      <c r="D203" s="11"/>
      <c r="E203" s="12">
        <f>E204</f>
        <v>54.4</v>
      </c>
      <c r="F203" s="12">
        <f>F204</f>
        <v>0</v>
      </c>
      <c r="G203" s="34">
        <f t="shared" si="11"/>
        <v>0</v>
      </c>
    </row>
    <row r="204" spans="2:7">
      <c r="B204" s="8" t="s">
        <v>15</v>
      </c>
      <c r="C204" s="7" t="s">
        <v>104</v>
      </c>
      <c r="D204" s="11">
        <v>200</v>
      </c>
      <c r="E204" s="12">
        <f>E205</f>
        <v>54.4</v>
      </c>
      <c r="F204" s="12">
        <f>F205</f>
        <v>0</v>
      </c>
      <c r="G204" s="34">
        <f t="shared" si="11"/>
        <v>0</v>
      </c>
    </row>
    <row r="205" spans="2:7" ht="22.5">
      <c r="B205" s="8" t="s">
        <v>14</v>
      </c>
      <c r="C205" s="7" t="s">
        <v>104</v>
      </c>
      <c r="D205" s="11">
        <v>240</v>
      </c>
      <c r="E205" s="12">
        <v>54.4</v>
      </c>
      <c r="F205" s="12">
        <v>0</v>
      </c>
      <c r="G205" s="34">
        <f t="shared" si="11"/>
        <v>0</v>
      </c>
    </row>
    <row r="206" spans="2:7">
      <c r="B206" s="8" t="s">
        <v>105</v>
      </c>
      <c r="C206" s="7">
        <v>312105</v>
      </c>
      <c r="D206" s="11"/>
      <c r="E206" s="12">
        <f>E207+E209</f>
        <v>269.3</v>
      </c>
      <c r="F206" s="12">
        <f>F207+F209</f>
        <v>0</v>
      </c>
      <c r="G206" s="34">
        <f t="shared" si="11"/>
        <v>0</v>
      </c>
    </row>
    <row r="207" spans="2:7" ht="33.75">
      <c r="B207" s="8" t="s">
        <v>5</v>
      </c>
      <c r="C207" s="7">
        <v>312105</v>
      </c>
      <c r="D207" s="11">
        <v>100</v>
      </c>
      <c r="E207" s="12">
        <f>E208</f>
        <v>250.8</v>
      </c>
      <c r="F207" s="12">
        <f>F208</f>
        <v>0</v>
      </c>
      <c r="G207" s="34">
        <f t="shared" si="11"/>
        <v>0</v>
      </c>
    </row>
    <row r="208" spans="2:7">
      <c r="B208" s="8" t="s">
        <v>17</v>
      </c>
      <c r="C208" s="7">
        <v>312105</v>
      </c>
      <c r="D208" s="11">
        <v>120</v>
      </c>
      <c r="E208" s="12">
        <v>250.8</v>
      </c>
      <c r="F208" s="12">
        <v>0</v>
      </c>
      <c r="G208" s="34">
        <f t="shared" si="11"/>
        <v>0</v>
      </c>
    </row>
    <row r="209" spans="2:7">
      <c r="B209" s="8" t="s">
        <v>15</v>
      </c>
      <c r="C209" s="7">
        <v>312105</v>
      </c>
      <c r="D209" s="11">
        <v>200</v>
      </c>
      <c r="E209" s="12">
        <f>E210</f>
        <v>18.5</v>
      </c>
      <c r="F209" s="12">
        <f>F210</f>
        <v>0</v>
      </c>
      <c r="G209" s="34">
        <f t="shared" si="11"/>
        <v>0</v>
      </c>
    </row>
    <row r="210" spans="2:7" ht="22.5">
      <c r="B210" s="8" t="s">
        <v>14</v>
      </c>
      <c r="C210" s="7">
        <v>312105</v>
      </c>
      <c r="D210" s="11">
        <v>240</v>
      </c>
      <c r="E210" s="12">
        <v>18.5</v>
      </c>
      <c r="F210" s="12">
        <v>0</v>
      </c>
      <c r="G210" s="34">
        <f t="shared" si="11"/>
        <v>0</v>
      </c>
    </row>
    <row r="211" spans="2:7">
      <c r="B211" s="17" t="s">
        <v>3</v>
      </c>
      <c r="C211" s="18">
        <v>5000000</v>
      </c>
      <c r="D211" s="19"/>
      <c r="E211" s="20">
        <f>E212</f>
        <v>1600</v>
      </c>
      <c r="F211" s="20">
        <f>F212</f>
        <v>357.40000000000003</v>
      </c>
      <c r="G211" s="33">
        <f t="shared" si="11"/>
        <v>0.22337500000000002</v>
      </c>
    </row>
    <row r="212" spans="2:7" ht="24" customHeight="1">
      <c r="B212" s="10" t="s">
        <v>82</v>
      </c>
      <c r="C212" s="14" t="s">
        <v>83</v>
      </c>
      <c r="D212" s="11"/>
      <c r="E212" s="12">
        <f>E213+E215</f>
        <v>1600</v>
      </c>
      <c r="F212" s="12">
        <f>F213+F215</f>
        <v>357.40000000000003</v>
      </c>
      <c r="G212" s="34">
        <f t="shared" si="11"/>
        <v>0.22337500000000002</v>
      </c>
    </row>
    <row r="213" spans="2:7" ht="12.75" customHeight="1">
      <c r="B213" s="8" t="s">
        <v>5</v>
      </c>
      <c r="C213" s="14" t="s">
        <v>83</v>
      </c>
      <c r="D213" s="11">
        <v>100</v>
      </c>
      <c r="E213" s="12">
        <f>E214</f>
        <v>1569</v>
      </c>
      <c r="F213" s="12">
        <f>F214</f>
        <v>350.8</v>
      </c>
      <c r="G213" s="34">
        <f t="shared" si="11"/>
        <v>0.2235818992989165</v>
      </c>
    </row>
    <row r="214" spans="2:7" ht="11.25" customHeight="1">
      <c r="B214" s="8" t="s">
        <v>4</v>
      </c>
      <c r="C214" s="14" t="s">
        <v>83</v>
      </c>
      <c r="D214" s="11">
        <v>120</v>
      </c>
      <c r="E214" s="12">
        <v>1569</v>
      </c>
      <c r="F214" s="12">
        <v>350.8</v>
      </c>
      <c r="G214" s="34">
        <f t="shared" si="11"/>
        <v>0.2235818992989165</v>
      </c>
    </row>
    <row r="215" spans="2:7" ht="11.25" customHeight="1">
      <c r="B215" s="8" t="s">
        <v>15</v>
      </c>
      <c r="C215" s="14" t="s">
        <v>83</v>
      </c>
      <c r="D215" s="11">
        <v>200</v>
      </c>
      <c r="E215" s="12">
        <f>E216</f>
        <v>31</v>
      </c>
      <c r="F215" s="12">
        <f>F216</f>
        <v>6.6</v>
      </c>
      <c r="G215" s="34">
        <f t="shared" si="11"/>
        <v>0.2129032258064516</v>
      </c>
    </row>
    <row r="216" spans="2:7" ht="11.25" customHeight="1">
      <c r="B216" s="8" t="s">
        <v>14</v>
      </c>
      <c r="C216" s="14" t="s">
        <v>83</v>
      </c>
      <c r="D216" s="11">
        <v>240</v>
      </c>
      <c r="E216" s="12">
        <v>31</v>
      </c>
      <c r="F216" s="12">
        <v>6.6</v>
      </c>
      <c r="G216" s="34">
        <f t="shared" si="11"/>
        <v>0.2129032258064516</v>
      </c>
    </row>
    <row r="217" spans="2:7" ht="11.25" customHeight="1">
      <c r="B217" s="15" t="s">
        <v>0</v>
      </c>
      <c r="C217" s="15"/>
      <c r="D217" s="15"/>
      <c r="E217" s="16">
        <f>E9+E37+E46+E57+E83+E96+E109+E114+E119+E131+E138+E148+E191+E198+E211+E184</f>
        <v>137293.88200000001</v>
      </c>
      <c r="F217" s="16">
        <f>F9+F37+F46+F57+F83+F96+F109+F114+F119+F131+F138+F148+F191+F198+F211+F184</f>
        <v>73130.8</v>
      </c>
      <c r="G217" s="33">
        <f t="shared" si="11"/>
        <v>0.5326588405446937</v>
      </c>
    </row>
    <row r="218" spans="2:7" ht="11.25" customHeight="1"/>
    <row r="219" spans="2:7" ht="12.75" customHeight="1">
      <c r="E219" s="30"/>
      <c r="F219" s="30"/>
      <c r="G219" s="30"/>
    </row>
  </sheetData>
  <mergeCells count="1">
    <mergeCell ref="B5:G5"/>
  </mergeCells>
  <pageMargins left="0.19685039370078741" right="0.19685039370078741" top="0.39370078740157483" bottom="0.19685039370078741" header="0.19685039370078741" footer="0.19685039370078741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муниципальные программы 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2014-09-19T04:51:46Z</cp:lastPrinted>
  <dcterms:created xsi:type="dcterms:W3CDTF">2013-11-15T08:07:46Z</dcterms:created>
  <dcterms:modified xsi:type="dcterms:W3CDTF">2014-09-19T04:53:31Z</dcterms:modified>
</cp:coreProperties>
</file>